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GMT\~Financial Analyst Files\Budgets\"/>
    </mc:Choice>
  </mc:AlternateContent>
  <xr:revisionPtr revIDLastSave="0" documentId="13_ncr:1_{6B5DE579-7E40-40F6-A8C7-3E9591C5D737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Budget" sheetId="1" r:id="rId1"/>
    <sheet name="Payroll" sheetId="2" r:id="rId2"/>
    <sheet name="RFR Withdrawals" sheetId="4" r:id="rId3"/>
    <sheet name="Cap Imp" sheetId="3" r:id="rId4"/>
    <sheet name="Misc Admin" sheetId="5" r:id="rId5"/>
    <sheet name="Variances" sheetId="9" r:id="rId6"/>
  </sheets>
  <definedNames>
    <definedName name="ACCOUNTS">'RFR Withdrawals'!$F$8:$F$13</definedName>
    <definedName name="Level">#REF!</definedName>
    <definedName name="MONTH">#REF!</definedName>
    <definedName name="_xlnm.Print_Area" localSheetId="0">Budget!$A$1:$J$175</definedName>
    <definedName name="_xlnm.Print_Titles" localSheetId="5">Variances!$1:$6</definedName>
    <definedName name="Rents4">#REF!</definedName>
    <definedName name="Source">#REF!</definedName>
    <definedName name="UNIT">#REF!</definedName>
    <definedName name="UNITS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1" l="1"/>
  <c r="I15" i="1" l="1"/>
  <c r="I13" i="1"/>
  <c r="I10" i="1" l="1"/>
  <c r="I12" i="1"/>
  <c r="I11" i="1"/>
  <c r="I16" i="1"/>
  <c r="I17" i="1" s="1"/>
  <c r="I19" i="1"/>
  <c r="I20" i="1"/>
  <c r="I21" i="1"/>
  <c r="I22" i="1"/>
  <c r="I23" i="1"/>
  <c r="I24" i="1"/>
  <c r="I31" i="1"/>
  <c r="I36" i="1"/>
  <c r="I72" i="1"/>
  <c r="H17" i="1"/>
  <c r="H25" i="1"/>
  <c r="G2" i="9"/>
  <c r="B3" i="5"/>
  <c r="B3" i="3"/>
  <c r="B3" i="4"/>
  <c r="G2" i="2"/>
  <c r="B2" i="9"/>
  <c r="B2" i="5"/>
  <c r="B2" i="3"/>
  <c r="B2" i="4"/>
  <c r="B2" i="2"/>
  <c r="I131" i="1"/>
  <c r="E122" i="1"/>
  <c r="F66" i="1"/>
  <c r="E66" i="1"/>
  <c r="D66" i="1"/>
  <c r="H119" i="1"/>
  <c r="H118" i="1"/>
  <c r="F119" i="1"/>
  <c r="E119" i="1"/>
  <c r="D119" i="1"/>
  <c r="F118" i="1"/>
  <c r="E118" i="1"/>
  <c r="D118" i="1"/>
  <c r="H66" i="1"/>
  <c r="F65" i="1"/>
  <c r="E65" i="1"/>
  <c r="D83" i="9" s="1"/>
  <c r="H65" i="1"/>
  <c r="A119" i="1"/>
  <c r="A118" i="1"/>
  <c r="A116" i="1"/>
  <c r="A115" i="1"/>
  <c r="A114" i="1"/>
  <c r="M11" i="1"/>
  <c r="M109" i="1"/>
  <c r="M108" i="1"/>
  <c r="M107" i="1"/>
  <c r="M106" i="1"/>
  <c r="M105" i="1"/>
  <c r="M104" i="1"/>
  <c r="M103" i="1"/>
  <c r="M102" i="1"/>
  <c r="M94" i="1"/>
  <c r="M93" i="1"/>
  <c r="M91" i="1"/>
  <c r="M90" i="1"/>
  <c r="M89" i="1"/>
  <c r="M88" i="1"/>
  <c r="M87" i="1"/>
  <c r="M86" i="1"/>
  <c r="M85" i="1"/>
  <c r="M84" i="1"/>
  <c r="M83" i="1"/>
  <c r="M81" i="1"/>
  <c r="M80" i="1"/>
  <c r="M79" i="1"/>
  <c r="M78" i="1"/>
  <c r="M76" i="1"/>
  <c r="M75" i="1"/>
  <c r="M74" i="1"/>
  <c r="M73" i="1"/>
  <c r="M72" i="1"/>
  <c r="M71" i="1"/>
  <c r="M70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4" i="1"/>
  <c r="M23" i="1"/>
  <c r="M22" i="1"/>
  <c r="M21" i="1"/>
  <c r="M20" i="1"/>
  <c r="M19" i="1"/>
  <c r="M16" i="1"/>
  <c r="M15" i="1"/>
  <c r="M13" i="1"/>
  <c r="M12" i="1"/>
  <c r="M10" i="1"/>
  <c r="C34" i="4"/>
  <c r="H103" i="1" s="1"/>
  <c r="F17" i="1"/>
  <c r="C7" i="9"/>
  <c r="F2" i="9"/>
  <c r="A2" i="9"/>
  <c r="A3" i="5"/>
  <c r="A2" i="5"/>
  <c r="A3" i="3"/>
  <c r="A2" i="3"/>
  <c r="A3" i="4"/>
  <c r="A2" i="4"/>
  <c r="F2" i="2"/>
  <c r="A2" i="2"/>
  <c r="D80" i="9"/>
  <c r="D79" i="9"/>
  <c r="D77" i="9"/>
  <c r="D81" i="9"/>
  <c r="D65" i="9"/>
  <c r="D48" i="9"/>
  <c r="D47" i="9"/>
  <c r="D46" i="9"/>
  <c r="D45" i="9"/>
  <c r="D44" i="9"/>
  <c r="D43" i="9"/>
  <c r="D42" i="9"/>
  <c r="D41" i="9"/>
  <c r="D40" i="9"/>
  <c r="D39" i="9"/>
  <c r="D38" i="9"/>
  <c r="D36" i="9"/>
  <c r="D35" i="9"/>
  <c r="D34" i="9"/>
  <c r="D33" i="9"/>
  <c r="D32" i="9"/>
  <c r="D29" i="9"/>
  <c r="D28" i="9"/>
  <c r="D27" i="9"/>
  <c r="D26" i="9"/>
  <c r="D24" i="9"/>
  <c r="D23" i="9"/>
  <c r="D22" i="9"/>
  <c r="D20" i="9"/>
  <c r="D19" i="9"/>
  <c r="D18" i="9"/>
  <c r="D17" i="9"/>
  <c r="D16" i="9"/>
  <c r="D15" i="9"/>
  <c r="D13" i="9"/>
  <c r="D12" i="9"/>
  <c r="D10" i="9"/>
  <c r="D9" i="9"/>
  <c r="D8" i="9"/>
  <c r="C80" i="9"/>
  <c r="C79" i="9"/>
  <c r="C78" i="9"/>
  <c r="C77" i="9"/>
  <c r="C48" i="9"/>
  <c r="C47" i="9"/>
  <c r="C46" i="9"/>
  <c r="C45" i="9"/>
  <c r="C44" i="9"/>
  <c r="C43" i="9"/>
  <c r="C42" i="9"/>
  <c r="C41" i="9"/>
  <c r="C40" i="9"/>
  <c r="C39" i="9"/>
  <c r="C38" i="9"/>
  <c r="C36" i="9"/>
  <c r="C35" i="9"/>
  <c r="C34" i="9"/>
  <c r="C33" i="9"/>
  <c r="C32" i="9"/>
  <c r="C30" i="9"/>
  <c r="C29" i="9"/>
  <c r="C28" i="9"/>
  <c r="C27" i="9"/>
  <c r="C26" i="9"/>
  <c r="C25" i="9"/>
  <c r="C24" i="9"/>
  <c r="C23" i="9"/>
  <c r="C22" i="9"/>
  <c r="C20" i="9"/>
  <c r="C19" i="9"/>
  <c r="C18" i="9"/>
  <c r="C17" i="9"/>
  <c r="C16" i="9"/>
  <c r="C15" i="9"/>
  <c r="C13" i="9"/>
  <c r="C12" i="9"/>
  <c r="C10" i="9"/>
  <c r="C9" i="9"/>
  <c r="C8" i="9"/>
  <c r="C24" i="5"/>
  <c r="H37" i="1"/>
  <c r="D30" i="9" s="1"/>
  <c r="C32" i="3"/>
  <c r="H109" i="1" s="1"/>
  <c r="G20" i="2"/>
  <c r="G21" i="2"/>
  <c r="G22" i="2"/>
  <c r="G23" i="2"/>
  <c r="G24" i="2"/>
  <c r="G25" i="2"/>
  <c r="G26" i="2"/>
  <c r="G27" i="2"/>
  <c r="G11" i="2"/>
  <c r="G10" i="2"/>
  <c r="G8" i="2"/>
  <c r="G12" i="2"/>
  <c r="G9" i="2"/>
  <c r="G38" i="2"/>
  <c r="G37" i="2"/>
  <c r="G36" i="2"/>
  <c r="G35" i="2"/>
  <c r="G34" i="2"/>
  <c r="G7" i="2"/>
  <c r="G13" i="2"/>
  <c r="G14" i="2"/>
  <c r="G48" i="2"/>
  <c r="G49" i="2"/>
  <c r="G50" i="2"/>
  <c r="G51" i="2" s="1"/>
  <c r="G33" i="2"/>
  <c r="G39" i="2"/>
  <c r="G40" i="2"/>
  <c r="G41" i="2"/>
  <c r="G42" i="2"/>
  <c r="I102" i="1"/>
  <c r="I104" i="1"/>
  <c r="I108" i="1"/>
  <c r="I107" i="1"/>
  <c r="I106" i="1"/>
  <c r="I105" i="1"/>
  <c r="I94" i="1"/>
  <c r="I91" i="1"/>
  <c r="I90" i="1"/>
  <c r="I89" i="1"/>
  <c r="I88" i="1"/>
  <c r="I87" i="1"/>
  <c r="I86" i="1"/>
  <c r="I85" i="1"/>
  <c r="I84" i="1"/>
  <c r="I83" i="1"/>
  <c r="I81" i="1"/>
  <c r="I80" i="1"/>
  <c r="I79" i="1"/>
  <c r="I78" i="1"/>
  <c r="I76" i="1"/>
  <c r="I75" i="1"/>
  <c r="I74" i="1"/>
  <c r="I55" i="1"/>
  <c r="I54" i="1"/>
  <c r="I53" i="1"/>
  <c r="I52" i="1"/>
  <c r="I51" i="1"/>
  <c r="I50" i="1"/>
  <c r="I49" i="1"/>
  <c r="I48" i="1"/>
  <c r="I47" i="1"/>
  <c r="I46" i="1"/>
  <c r="I45" i="1"/>
  <c r="I43" i="1"/>
  <c r="I42" i="1"/>
  <c r="I41" i="1"/>
  <c r="I40" i="1"/>
  <c r="I39" i="1"/>
  <c r="I35" i="1"/>
  <c r="I34" i="1"/>
  <c r="I33" i="1"/>
  <c r="I30" i="1"/>
  <c r="I29" i="1"/>
  <c r="G110" i="1"/>
  <c r="F110" i="1"/>
  <c r="G17" i="1"/>
  <c r="G14" i="1"/>
  <c r="F14" i="1"/>
  <c r="F18" i="1" s="1"/>
  <c r="H44" i="1"/>
  <c r="H56" i="1"/>
  <c r="H82" i="1"/>
  <c r="H92" i="1"/>
  <c r="F25" i="1"/>
  <c r="G38" i="1"/>
  <c r="G44" i="1"/>
  <c r="G56" i="1"/>
  <c r="G77" i="1"/>
  <c r="G82" i="1"/>
  <c r="G92" i="1"/>
  <c r="G95" i="1"/>
  <c r="F82" i="1"/>
  <c r="F77" i="1"/>
  <c r="F38" i="1"/>
  <c r="F44" i="1"/>
  <c r="F56" i="1"/>
  <c r="F92" i="1"/>
  <c r="F95" i="1"/>
  <c r="A66" i="1"/>
  <c r="A65" i="1"/>
  <c r="A62" i="1"/>
  <c r="A63" i="1"/>
  <c r="A61" i="1"/>
  <c r="G25" i="1"/>
  <c r="F27" i="1" l="1"/>
  <c r="C64" i="9"/>
  <c r="C70" i="9"/>
  <c r="C83" i="9"/>
  <c r="E83" i="9" s="1"/>
  <c r="F83" i="9" s="1"/>
  <c r="L108" i="1" s="1"/>
  <c r="C50" i="9"/>
  <c r="C52" i="9"/>
  <c r="C56" i="9"/>
  <c r="D55" i="9"/>
  <c r="I92" i="1"/>
  <c r="I44" i="1"/>
  <c r="C51" i="9"/>
  <c r="C58" i="9"/>
  <c r="C65" i="9"/>
  <c r="E65" i="9" s="1"/>
  <c r="F65" i="9" s="1"/>
  <c r="L85" i="1" s="1"/>
  <c r="C71" i="9"/>
  <c r="C84" i="9"/>
  <c r="D56" i="9"/>
  <c r="D66" i="9"/>
  <c r="C73" i="9"/>
  <c r="D58" i="9"/>
  <c r="D67" i="9"/>
  <c r="C59" i="9"/>
  <c r="C53" i="9"/>
  <c r="C60" i="9"/>
  <c r="C67" i="9"/>
  <c r="C74" i="9"/>
  <c r="D59" i="9"/>
  <c r="D68" i="9"/>
  <c r="C54" i="9"/>
  <c r="C61" i="9"/>
  <c r="C68" i="9"/>
  <c r="C81" i="9"/>
  <c r="E81" i="9" s="1"/>
  <c r="F81" i="9" s="1"/>
  <c r="L106" i="1" s="1"/>
  <c r="D52" i="9"/>
  <c r="D60" i="9"/>
  <c r="D69" i="9"/>
  <c r="C66" i="9"/>
  <c r="E66" i="9" s="1"/>
  <c r="F66" i="9" s="1"/>
  <c r="L86" i="1" s="1"/>
  <c r="C55" i="9"/>
  <c r="C63" i="9"/>
  <c r="C69" i="9"/>
  <c r="C82" i="9"/>
  <c r="D54" i="9"/>
  <c r="E54" i="9" s="1"/>
  <c r="F54" i="9" s="1"/>
  <c r="L74" i="1" s="1"/>
  <c r="D61" i="9"/>
  <c r="E61" i="9" s="1"/>
  <c r="F61" i="9" s="1"/>
  <c r="L81" i="1" s="1"/>
  <c r="D70" i="9"/>
  <c r="G43" i="2"/>
  <c r="G15" i="2"/>
  <c r="G97" i="1"/>
  <c r="I82" i="1"/>
  <c r="E33" i="9"/>
  <c r="F33" i="9" s="1"/>
  <c r="L40" i="1" s="1"/>
  <c r="I25" i="1"/>
  <c r="G18" i="1"/>
  <c r="G27" i="1" s="1"/>
  <c r="F97" i="1"/>
  <c r="F99" i="1" s="1"/>
  <c r="F112" i="1" s="1"/>
  <c r="I56" i="1"/>
  <c r="G28" i="2"/>
  <c r="I37" i="1"/>
  <c r="E42" i="9"/>
  <c r="F42" i="9" s="1"/>
  <c r="L49" i="1" s="1"/>
  <c r="I14" i="1"/>
  <c r="I18" i="1" s="1"/>
  <c r="D63" i="9"/>
  <c r="D71" i="9"/>
  <c r="D64" i="9"/>
  <c r="E64" i="9" s="1"/>
  <c r="F64" i="9" s="1"/>
  <c r="L84" i="1" s="1"/>
  <c r="D74" i="9"/>
  <c r="D82" i="9"/>
  <c r="H70" i="1"/>
  <c r="D50" i="9" s="1"/>
  <c r="I70" i="1"/>
  <c r="I103" i="1"/>
  <c r="D78" i="9"/>
  <c r="E78" i="9" s="1"/>
  <c r="F78" i="9" s="1"/>
  <c r="L103" i="1" s="1"/>
  <c r="H110" i="1"/>
  <c r="H73" i="1"/>
  <c r="D53" i="9" s="1"/>
  <c r="I73" i="1"/>
  <c r="I71" i="1"/>
  <c r="H71" i="1"/>
  <c r="D51" i="9" s="1"/>
  <c r="I93" i="1"/>
  <c r="I95" i="1" s="1"/>
  <c r="H93" i="1"/>
  <c r="I109" i="1"/>
  <c r="D84" i="9"/>
  <c r="E22" i="9"/>
  <c r="F22" i="9" s="1"/>
  <c r="L29" i="1" s="1"/>
  <c r="E26" i="9"/>
  <c r="F26" i="9" s="1"/>
  <c r="L33" i="1" s="1"/>
  <c r="E35" i="9"/>
  <c r="F35" i="9" s="1"/>
  <c r="L42" i="1" s="1"/>
  <c r="E44" i="9"/>
  <c r="F44" i="9" s="1"/>
  <c r="L51" i="1" s="1"/>
  <c r="E19" i="9"/>
  <c r="F19" i="9" s="1"/>
  <c r="L23" i="1" s="1"/>
  <c r="E39" i="9"/>
  <c r="F39" i="9" s="1"/>
  <c r="L46" i="1" s="1"/>
  <c r="E28" i="9"/>
  <c r="F28" i="9" s="1"/>
  <c r="L35" i="1" s="1"/>
  <c r="E79" i="9"/>
  <c r="F79" i="9" s="1"/>
  <c r="L104" i="1" s="1"/>
  <c r="E8" i="9"/>
  <c r="F8" i="9" s="1"/>
  <c r="L11" i="1" s="1"/>
  <c r="E24" i="9"/>
  <c r="F24" i="9" s="1"/>
  <c r="L31" i="1" s="1"/>
  <c r="E34" i="9"/>
  <c r="F34" i="9" s="1"/>
  <c r="L41" i="1" s="1"/>
  <c r="E43" i="9"/>
  <c r="F43" i="9" s="1"/>
  <c r="L50" i="1" s="1"/>
  <c r="E47" i="9"/>
  <c r="F47" i="9" s="1"/>
  <c r="L54" i="1" s="1"/>
  <c r="E18" i="9"/>
  <c r="F18" i="9" s="1"/>
  <c r="L22" i="1" s="1"/>
  <c r="E12" i="9"/>
  <c r="F12" i="9" s="1"/>
  <c r="L15" i="1" s="1"/>
  <c r="E77" i="9"/>
  <c r="F77" i="9" s="1"/>
  <c r="L102" i="1" s="1"/>
  <c r="E9" i="9"/>
  <c r="F9" i="9" s="1"/>
  <c r="L12" i="1" s="1"/>
  <c r="E30" i="9"/>
  <c r="F30" i="9" s="1"/>
  <c r="L37" i="1" s="1"/>
  <c r="E16" i="9"/>
  <c r="F16" i="9" s="1"/>
  <c r="L20" i="1" s="1"/>
  <c r="E10" i="9"/>
  <c r="F10" i="9" s="1"/>
  <c r="L13" i="1" s="1"/>
  <c r="E20" i="9"/>
  <c r="F20" i="9" s="1"/>
  <c r="L24" i="1" s="1"/>
  <c r="E32" i="9"/>
  <c r="F32" i="9" s="1"/>
  <c r="L39" i="1" s="1"/>
  <c r="E41" i="9"/>
  <c r="F41" i="9" s="1"/>
  <c r="L48" i="1" s="1"/>
  <c r="E45" i="9"/>
  <c r="F45" i="9" s="1"/>
  <c r="L52" i="1" s="1"/>
  <c r="E15" i="9"/>
  <c r="F15" i="9" s="1"/>
  <c r="L19" i="1" s="1"/>
  <c r="E36" i="9"/>
  <c r="F36" i="9" s="1"/>
  <c r="L43" i="1" s="1"/>
  <c r="E13" i="9"/>
  <c r="F13" i="9" s="1"/>
  <c r="L16" i="1" s="1"/>
  <c r="E23" i="9"/>
  <c r="F23" i="9" s="1"/>
  <c r="L30" i="1" s="1"/>
  <c r="E29" i="9"/>
  <c r="F29" i="9" s="1"/>
  <c r="L36" i="1" s="1"/>
  <c r="E40" i="9"/>
  <c r="F40" i="9" s="1"/>
  <c r="L47" i="1" s="1"/>
  <c r="E48" i="9"/>
  <c r="F48" i="9" s="1"/>
  <c r="L55" i="1" s="1"/>
  <c r="E80" i="9"/>
  <c r="F80" i="9" s="1"/>
  <c r="L105" i="1" s="1"/>
  <c r="E17" i="9"/>
  <c r="F17" i="9" s="1"/>
  <c r="L21" i="1" s="1"/>
  <c r="E27" i="9"/>
  <c r="F27" i="9" s="1"/>
  <c r="L34" i="1" s="1"/>
  <c r="E38" i="9"/>
  <c r="F38" i="9" s="1"/>
  <c r="L45" i="1" s="1"/>
  <c r="E46" i="9"/>
  <c r="F46" i="9" s="1"/>
  <c r="L53" i="1" s="1"/>
  <c r="H14" i="1"/>
  <c r="H18" i="1" s="1"/>
  <c r="H27" i="1" s="1"/>
  <c r="D7" i="9"/>
  <c r="E7" i="9" s="1"/>
  <c r="F7" i="9" s="1"/>
  <c r="L10" i="1" s="1"/>
  <c r="I27" i="1" l="1"/>
  <c r="E50" i="9"/>
  <c r="F50" i="9" s="1"/>
  <c r="L70" i="1" s="1"/>
  <c r="E70" i="9"/>
  <c r="F70" i="9" s="1"/>
  <c r="L90" i="1" s="1"/>
  <c r="E53" i="9"/>
  <c r="F53" i="9" s="1"/>
  <c r="L73" i="1" s="1"/>
  <c r="E69" i="9"/>
  <c r="F69" i="9" s="1"/>
  <c r="L89" i="1" s="1"/>
  <c r="E52" i="9"/>
  <c r="F52" i="9" s="1"/>
  <c r="L72" i="1" s="1"/>
  <c r="E55" i="9"/>
  <c r="F55" i="9" s="1"/>
  <c r="L75" i="1" s="1"/>
  <c r="E58" i="9"/>
  <c r="F58" i="9" s="1"/>
  <c r="L78" i="1" s="1"/>
  <c r="E67" i="9"/>
  <c r="F67" i="9" s="1"/>
  <c r="L87" i="1" s="1"/>
  <c r="E60" i="9"/>
  <c r="F60" i="9" s="1"/>
  <c r="L80" i="1" s="1"/>
  <c r="E56" i="9"/>
  <c r="F56" i="9" s="1"/>
  <c r="L76" i="1" s="1"/>
  <c r="E51" i="9"/>
  <c r="F51" i="9" s="1"/>
  <c r="L71" i="1" s="1"/>
  <c r="E74" i="9"/>
  <c r="F74" i="9" s="1"/>
  <c r="L94" i="1" s="1"/>
  <c r="E71" i="9"/>
  <c r="F71" i="9" s="1"/>
  <c r="L91" i="1" s="1"/>
  <c r="G99" i="1"/>
  <c r="G112" i="1" s="1"/>
  <c r="E68" i="9"/>
  <c r="F68" i="9" s="1"/>
  <c r="L88" i="1" s="1"/>
  <c r="E59" i="9"/>
  <c r="F59" i="9" s="1"/>
  <c r="L79" i="1" s="1"/>
  <c r="E63" i="9"/>
  <c r="F63" i="9" s="1"/>
  <c r="L83" i="1" s="1"/>
  <c r="E84" i="9"/>
  <c r="F84" i="9" s="1"/>
  <c r="L109" i="1" s="1"/>
  <c r="E82" i="9"/>
  <c r="F82" i="9" s="1"/>
  <c r="L107" i="1" s="1"/>
  <c r="H77" i="1"/>
  <c r="H95" i="1"/>
  <c r="D73" i="9"/>
  <c r="E73" i="9" s="1"/>
  <c r="F73" i="9" s="1"/>
  <c r="L93" i="1" s="1"/>
  <c r="I110" i="1"/>
  <c r="I77" i="1"/>
  <c r="I32" i="1"/>
  <c r="I38" i="1" s="1"/>
  <c r="H32" i="1"/>
  <c r="I97" i="1" l="1"/>
  <c r="I99" i="1" s="1"/>
  <c r="I112" i="1" s="1"/>
  <c r="H38" i="1"/>
  <c r="H97" i="1" s="1"/>
  <c r="H99" i="1" s="1"/>
  <c r="H112" i="1" s="1"/>
  <c r="D25" i="9"/>
  <c r="E25" i="9" s="1"/>
  <c r="F25" i="9" s="1"/>
  <c r="L32" i="1" s="1"/>
</calcChain>
</file>

<file path=xl/sharedStrings.xml><?xml version="1.0" encoding="utf-8"?>
<sst xmlns="http://schemas.openxmlformats.org/spreadsheetml/2006/main" count="294" uniqueCount="170">
  <si>
    <t>PENNSYLVANIA HOUSING FINANCE AGENCY</t>
  </si>
  <si>
    <t>Rental Housing Program</t>
  </si>
  <si>
    <t>ACCOUNT</t>
  </si>
  <si>
    <t>Account No.</t>
  </si>
  <si>
    <t>New Annual Budget</t>
  </si>
  <si>
    <t>Stores and Commercial Rent</t>
  </si>
  <si>
    <t>Other Rental Income</t>
  </si>
  <si>
    <t xml:space="preserve">     Total Rental Income</t>
  </si>
  <si>
    <t xml:space="preserve">     Net Rental Income</t>
  </si>
  <si>
    <t>Service Income</t>
  </si>
  <si>
    <t>Miscellaneous Income</t>
  </si>
  <si>
    <t>Office Salaries</t>
  </si>
  <si>
    <t>Manager Salaries</t>
  </si>
  <si>
    <t>Legal Expense</t>
  </si>
  <si>
    <t>Audit Expense</t>
  </si>
  <si>
    <t>Bad Debts</t>
  </si>
  <si>
    <t>Misc. Administrative Expenses</t>
  </si>
  <si>
    <t xml:space="preserve">     Total Administrative Expenses</t>
  </si>
  <si>
    <t>Fuel</t>
  </si>
  <si>
    <t>Electricity</t>
  </si>
  <si>
    <t>Water</t>
  </si>
  <si>
    <t>Gas</t>
  </si>
  <si>
    <t>Sewer</t>
  </si>
  <si>
    <t xml:space="preserve">     Total Utility Expenses</t>
  </si>
  <si>
    <t>Rubbish Removal</t>
  </si>
  <si>
    <t>Elevator Maintenance</t>
  </si>
  <si>
    <t>Heating &amp; Air Cond. Maint.</t>
  </si>
  <si>
    <t>Painting and Decorating</t>
  </si>
  <si>
    <t>Vehicle Operation &amp; Repairs</t>
  </si>
  <si>
    <t>Misc. Operating &amp; Maint. Exp.</t>
  </si>
  <si>
    <t xml:space="preserve">     Total Oper. &amp; Maint. Expenses</t>
  </si>
  <si>
    <t>Payroll Taxes</t>
  </si>
  <si>
    <t>Fidelity Bond Insurance</t>
  </si>
  <si>
    <t>Workers' Compensation</t>
  </si>
  <si>
    <t>Health Ins. &amp; Employee Benefits</t>
  </si>
  <si>
    <t xml:space="preserve">     Total Taxes &amp; Ins. Expenses</t>
  </si>
  <si>
    <t>Other Interest Payments</t>
  </si>
  <si>
    <t>PHFA Service Fees</t>
  </si>
  <si>
    <t>Misc. Financial Expenses</t>
  </si>
  <si>
    <t xml:space="preserve">     Total Financial Expenses</t>
  </si>
  <si>
    <t>Vacancies - Apartments</t>
  </si>
  <si>
    <t>Vacancies - Commercial</t>
  </si>
  <si>
    <t>Rent Concessions</t>
  </si>
  <si>
    <t xml:space="preserve">      Total Vacancy Loss</t>
  </si>
  <si>
    <t>NSF and Late Fees</t>
  </si>
  <si>
    <t xml:space="preserve">     Total Other Income</t>
  </si>
  <si>
    <t>Advertising &amp; Renting Expense</t>
  </si>
  <si>
    <t>Office &amp; Telephone Expense</t>
  </si>
  <si>
    <t>Model Apartment Expense</t>
  </si>
  <si>
    <t>Administrative Rent Free Unit</t>
  </si>
  <si>
    <t>Security Payroll/Contract</t>
  </si>
  <si>
    <t>Janitor/Maintenance Payroll</t>
  </si>
  <si>
    <t>Janitor/Maintenance Supplies</t>
  </si>
  <si>
    <t>PHFA Self Insurance Fees</t>
  </si>
  <si>
    <t xml:space="preserve">Total Cost of Operations </t>
  </si>
  <si>
    <t>Profit (Loss) from Operations</t>
  </si>
  <si>
    <t>-</t>
  </si>
  <si>
    <t>Rsv Fund for Replacements W/Drawal</t>
  </si>
  <si>
    <t>Rsv Fund for Replacements Dep</t>
  </si>
  <si>
    <t>+</t>
  </si>
  <si>
    <t>Rsv Fund for Paint &amp; Dec. Deposit</t>
  </si>
  <si>
    <t>Rsv Fund for Paint &amp; Dec. W/Drawal</t>
  </si>
  <si>
    <t>Cash Flow(Deficit) from Operations</t>
  </si>
  <si>
    <t>Investor Service Fee</t>
  </si>
  <si>
    <t>Grant Income</t>
  </si>
  <si>
    <t>Administrative Fee  (Section 8 only)</t>
  </si>
  <si>
    <t>Grounds Maintenance/Snow Removal</t>
  </si>
  <si>
    <t xml:space="preserve">      Total Payroll Expense</t>
  </si>
  <si>
    <t>Total Other Sources (Uses) of Funds</t>
  </si>
  <si>
    <t>FSSP Escrow Withdrawal</t>
  </si>
  <si>
    <t>Operating Deficit Reserve Withdrawal</t>
  </si>
  <si>
    <t>Operating/Maintenance Contracts</t>
  </si>
  <si>
    <t xml:space="preserve">Name of Development:  </t>
  </si>
  <si>
    <t>Other Service Fee</t>
  </si>
  <si>
    <t>Repairs Material</t>
  </si>
  <si>
    <t>Misc.Taxes &amp; Ins, Licenses/Permits</t>
  </si>
  <si>
    <t>Name:_____________________________</t>
  </si>
  <si>
    <t>Title:______________________________</t>
  </si>
  <si>
    <t>Date:______________________________</t>
  </si>
  <si>
    <t>PHFA NO:</t>
  </si>
  <si>
    <t xml:space="preserve"># of Units: </t>
  </si>
  <si>
    <t xml:space="preserve">     Total Property Income</t>
  </si>
  <si>
    <t>Supportive Service Income</t>
  </si>
  <si>
    <t>HUD Mortgage Insurance Premiums</t>
  </si>
  <si>
    <t>Supportive Service Payroll</t>
  </si>
  <si>
    <t>Supportive Service Supplies</t>
  </si>
  <si>
    <t xml:space="preserve">     Total Supp. Serv. Expenses</t>
  </si>
  <si>
    <t>PHFA Late Fees</t>
  </si>
  <si>
    <t>Rental Income</t>
  </si>
  <si>
    <t>Interest Income-Operations</t>
  </si>
  <si>
    <t>Other Reserve W/D or Bond Assistance</t>
  </si>
  <si>
    <t>Capital Imp/Equip Purchases</t>
  </si>
  <si>
    <t>Other Sources (Uses) of Funds</t>
  </si>
  <si>
    <t>Mortgage Interest and Principal</t>
  </si>
  <si>
    <t>Property &amp; Liability Ins. Escrow Deposits</t>
  </si>
  <si>
    <t>Real Estate Tax Escrow Deposits</t>
  </si>
  <si>
    <t>Final Adjusted Budget by PHFA</t>
  </si>
  <si>
    <t>PAYROLL WORKSHEET</t>
  </si>
  <si>
    <t>OFFICE</t>
  </si>
  <si>
    <t>Name</t>
  </si>
  <si>
    <t>Hours</t>
  </si>
  <si>
    <t>Rate</t>
  </si>
  <si>
    <t>% @ Prop</t>
  </si>
  <si>
    <t>MANAGER</t>
  </si>
  <si>
    <t>JANITOR/MAINTENANCE</t>
  </si>
  <si>
    <t>SUPPORTIVE SERVICES PAYROLL</t>
  </si>
  <si>
    <t>line 46</t>
  </si>
  <si>
    <t>line 47</t>
  </si>
  <si>
    <t>line 49</t>
  </si>
  <si>
    <t>line 69</t>
  </si>
  <si>
    <t>Capital Improvements/Equipment</t>
  </si>
  <si>
    <t>Description</t>
  </si>
  <si>
    <t>Amount</t>
  </si>
  <si>
    <t>Account #</t>
  </si>
  <si>
    <t>Total for Property</t>
  </si>
  <si>
    <t>Salary/Total</t>
  </si>
  <si>
    <t>Total to Line 75</t>
  </si>
  <si>
    <t>Reserve for Replacement Withdrawals</t>
  </si>
  <si>
    <t>PHFA adjustments are as follows:</t>
  </si>
  <si>
    <t>Adjusted based on historical data.</t>
  </si>
  <si>
    <t>Adjusted to the maximum allowable amount.</t>
  </si>
  <si>
    <t>Adjusted to agree to the amount from loan underwriting.</t>
  </si>
  <si>
    <t>PHFA Adj</t>
  </si>
  <si>
    <t>Reclassified to proper line.</t>
  </si>
  <si>
    <t>Adjusted to PHFA amortization/billing schedule.</t>
  </si>
  <si>
    <t>Position</t>
  </si>
  <si>
    <t>Account Description</t>
  </si>
  <si>
    <t>Explanation</t>
  </si>
  <si>
    <t xml:space="preserve"> Acct. No.</t>
  </si>
  <si>
    <t>PY Actual</t>
  </si>
  <si>
    <t>New Budget</t>
  </si>
  <si>
    <t>$ Variance</t>
  </si>
  <si>
    <t>% Variance</t>
  </si>
  <si>
    <t>DROPDOWN BOX LEGEND</t>
  </si>
  <si>
    <t>Total to Line 81</t>
  </si>
  <si>
    <t>Total to Line 26</t>
  </si>
  <si>
    <t>Misc Administrative Expenses</t>
  </si>
  <si>
    <t>VARIANCES</t>
  </si>
  <si>
    <t>Management Fee</t>
  </si>
  <si>
    <t>Please provide an explanation for all highlighted variances.</t>
  </si>
  <si>
    <t>(keep hidden)</t>
  </si>
  <si>
    <t>Management Fee - Enter % in column D</t>
  </si>
  <si>
    <t>After entering the below budget information, please provide an explanation on the Variances tab for all account #s that remain highlighted (due to +/-10% variances).</t>
  </si>
  <si>
    <t>Heating &amp; Air Conditioning Maintenance</t>
  </si>
  <si>
    <t>Dropdown box source (keep hidden)</t>
  </si>
  <si>
    <t>Capital Improvements / Equipment Purchases</t>
  </si>
  <si>
    <t>Grounds Maintenance / Snow Removal</t>
  </si>
  <si>
    <t>Misc. Operating &amp; Maintenance Expense</t>
  </si>
  <si>
    <t>Please select an account # for each line item / amount listed.</t>
  </si>
  <si>
    <t>Current Year Budget</t>
  </si>
  <si>
    <t>Current Year Projection</t>
  </si>
  <si>
    <t>Fiscal Year Ending:</t>
  </si>
  <si>
    <t>Title: Financial Analyst II</t>
  </si>
  <si>
    <t xml:space="preserve">       We have prepared and have submitted for Agency review the annual operating budget</t>
  </si>
  <si>
    <t xml:space="preserve">            for the fiscal year ending</t>
  </si>
  <si>
    <t>.</t>
  </si>
  <si>
    <t>The Agency has reviewed the annual operating budget for the fiscal period ending</t>
  </si>
  <si>
    <t>Capital Improvements and Reserve for Replacement Reimbursements will remain as proposed in your budget submission.</t>
  </si>
  <si>
    <t xml:space="preserve">However, all Capital Improvements and the funding source will be evaluated and approved/denied on a case-by-case basis </t>
  </si>
  <si>
    <t>by both the Technical Services Representative and the Financial Analyst assigned to your property.</t>
  </si>
  <si>
    <t>Annual Operating Budget</t>
  </si>
  <si>
    <t>**</t>
  </si>
  <si>
    <t xml:space="preserve">Rental Income is not reviewed, only operating expenses are approved. Rental income should agree to the rent schedule </t>
  </si>
  <si>
    <t>approved by the Housing Management Representative or tax credit rent limits (whichever is applicable).</t>
  </si>
  <si>
    <t>Adjusted to include the sum of the amounts listed on the RFR w/d tab.</t>
  </si>
  <si>
    <t xml:space="preserve">Adjusted to maintain a break-even budget. </t>
  </si>
  <si>
    <t>Increase in payroll must be preapproved by your Housing Management Rep. Please submit</t>
  </si>
  <si>
    <t xml:space="preserve">an increase request to your HMR. </t>
  </si>
  <si>
    <t>Adjusted based on the recommendation of the property's Housing Services Rep.</t>
  </si>
  <si>
    <t>Form updated 7/26/2023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</si>
</sst>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\(0\)"/>
    <numFmt numFmtId="165" formatCode="\(##,##0\)"/>
    <numFmt numFmtId="166" formatCode="0.0%"/>
    <numFmt numFmtId="167" formatCode="_(* #,##0_);_(* \(#,##0\);_(* &quot;-&quot;??_);_(@_)"/>
  </numFmts>
  <fonts count="25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i/>
      <u/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 tint="-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04">
    <xf numFmtId="0" fontId="0" fillId="0" borderId="0" xfId="0"/>
    <xf numFmtId="0" fontId="10" fillId="0" borderId="0" xfId="0" applyFont="1" applyAlignment="1">
      <alignment horizontal="right"/>
    </xf>
    <xf numFmtId="3" fontId="0" fillId="0" borderId="0" xfId="0" applyNumberFormat="1"/>
    <xf numFmtId="166" fontId="0" fillId="0" borderId="0" xfId="0" applyNumberFormat="1"/>
    <xf numFmtId="0" fontId="10" fillId="0" borderId="0" xfId="0" applyFont="1"/>
    <xf numFmtId="3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37" fontId="4" fillId="2" borderId="2" xfId="0" applyNumberFormat="1" applyFont="1" applyFill="1" applyBorder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8" fillId="0" borderId="0" xfId="0" applyNumberFormat="1" applyFont="1" applyAlignment="1">
      <alignment horizontal="left"/>
    </xf>
    <xf numFmtId="9" fontId="12" fillId="0" borderId="5" xfId="0" applyNumberFormat="1" applyFont="1" applyBorder="1" applyAlignment="1">
      <alignment horizontal="left"/>
    </xf>
    <xf numFmtId="9" fontId="8" fillId="0" borderId="0" xfId="0" applyNumberFormat="1" applyFont="1" applyAlignment="1">
      <alignment horizontal="left"/>
    </xf>
    <xf numFmtId="9" fontId="12" fillId="0" borderId="6" xfId="0" applyNumberFormat="1" applyFont="1" applyBorder="1" applyAlignment="1">
      <alignment horizontal="left"/>
    </xf>
    <xf numFmtId="3" fontId="1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8" fillId="0" borderId="20" xfId="0" applyFont="1" applyBorder="1" applyAlignment="1" applyProtection="1">
      <alignment horizontal="left"/>
      <protection locked="0"/>
    </xf>
    <xf numFmtId="0" fontId="2" fillId="0" borderId="13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3" fontId="8" fillId="0" borderId="7" xfId="0" applyNumberFormat="1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8" fillId="0" borderId="7" xfId="0" applyFont="1" applyBorder="1" applyAlignment="1" applyProtection="1">
      <alignment horizontal="left"/>
      <protection locked="0"/>
    </xf>
    <xf numFmtId="3" fontId="1" fillId="0" borderId="0" xfId="0" applyNumberFormat="1" applyFont="1" applyAlignment="1">
      <alignment horizontal="center"/>
    </xf>
    <xf numFmtId="3" fontId="14" fillId="0" borderId="6" xfId="0" applyNumberFormat="1" applyFont="1" applyBorder="1" applyAlignment="1">
      <alignment horizontal="center"/>
    </xf>
    <xf numFmtId="3" fontId="1" fillId="0" borderId="7" xfId="0" applyNumberFormat="1" applyFont="1" applyBorder="1" applyAlignment="1" applyProtection="1">
      <alignment horizontal="center"/>
      <protection locked="0"/>
    </xf>
    <xf numFmtId="4" fontId="1" fillId="0" borderId="0" xfId="0" applyNumberFormat="1" applyFont="1" applyAlignment="1">
      <alignment horizontal="center"/>
    </xf>
    <xf numFmtId="4" fontId="14" fillId="0" borderId="6" xfId="0" applyNumberFormat="1" applyFont="1" applyBorder="1" applyAlignment="1">
      <alignment horizontal="center"/>
    </xf>
    <xf numFmtId="4" fontId="1" fillId="0" borderId="7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Alignment="1">
      <alignment horizontal="left"/>
    </xf>
    <xf numFmtId="3" fontId="14" fillId="0" borderId="5" xfId="0" applyNumberFormat="1" applyFont="1" applyBorder="1" applyAlignment="1">
      <alignment horizontal="left"/>
    </xf>
    <xf numFmtId="3" fontId="1" fillId="0" borderId="20" xfId="0" applyNumberFormat="1" applyFont="1" applyBorder="1" applyAlignment="1" applyProtection="1">
      <alignment horizontal="left"/>
      <protection locked="0"/>
    </xf>
    <xf numFmtId="3" fontId="14" fillId="0" borderId="6" xfId="0" applyNumberFormat="1" applyFont="1" applyBorder="1" applyAlignment="1">
      <alignment horizontal="left"/>
    </xf>
    <xf numFmtId="3" fontId="1" fillId="0" borderId="7" xfId="0" applyNumberFormat="1" applyFont="1" applyBorder="1" applyAlignment="1" applyProtection="1">
      <alignment horizontal="left"/>
      <protection locked="0"/>
    </xf>
    <xf numFmtId="10" fontId="8" fillId="0" borderId="20" xfId="0" applyNumberFormat="1" applyFont="1" applyBorder="1" applyAlignment="1" applyProtection="1">
      <alignment horizontal="left"/>
      <protection locked="0"/>
    </xf>
    <xf numFmtId="10" fontId="8" fillId="0" borderId="7" xfId="0" applyNumberFormat="1" applyFont="1" applyBorder="1" applyAlignment="1" applyProtection="1">
      <alignment horizontal="left"/>
      <protection locked="0"/>
    </xf>
    <xf numFmtId="3" fontId="8" fillId="0" borderId="8" xfId="0" applyNumberFormat="1" applyFont="1" applyBorder="1" applyAlignment="1">
      <alignment horizontal="right"/>
    </xf>
    <xf numFmtId="0" fontId="15" fillId="0" borderId="0" xfId="0" applyFont="1"/>
    <xf numFmtId="0" fontId="1" fillId="0" borderId="0" xfId="0" applyFont="1"/>
    <xf numFmtId="165" fontId="4" fillId="2" borderId="7" xfId="0" applyNumberFormat="1" applyFont="1" applyFill="1" applyBorder="1"/>
    <xf numFmtId="0" fontId="0" fillId="0" borderId="0" xfId="0" applyProtection="1">
      <protection locked="0"/>
    </xf>
    <xf numFmtId="37" fontId="4" fillId="2" borderId="21" xfId="0" applyNumberFormat="1" applyFont="1" applyFill="1" applyBorder="1"/>
    <xf numFmtId="37" fontId="4" fillId="2" borderId="13" xfId="0" applyNumberFormat="1" applyFont="1" applyFill="1" applyBorder="1"/>
    <xf numFmtId="0" fontId="8" fillId="0" borderId="2" xfId="0" applyFont="1" applyBorder="1" applyAlignment="1">
      <alignment horizontal="center"/>
    </xf>
    <xf numFmtId="165" fontId="4" fillId="2" borderId="13" xfId="0" applyNumberFormat="1" applyFont="1" applyFill="1" applyBorder="1"/>
    <xf numFmtId="37" fontId="7" fillId="2" borderId="4" xfId="0" applyNumberFormat="1" applyFont="1" applyFill="1" applyBorder="1"/>
    <xf numFmtId="164" fontId="4" fillId="2" borderId="13" xfId="0" applyNumberFormat="1" applyFont="1" applyFill="1" applyBorder="1"/>
    <xf numFmtId="0" fontId="4" fillId="2" borderId="4" xfId="0" applyFont="1" applyFill="1" applyBorder="1"/>
    <xf numFmtId="0" fontId="4" fillId="2" borderId="12" xfId="0" applyFont="1" applyFill="1" applyBorder="1"/>
    <xf numFmtId="37" fontId="4" fillId="2" borderId="22" xfId="0" applyNumberFormat="1" applyFont="1" applyFill="1" applyBorder="1"/>
    <xf numFmtId="37" fontId="7" fillId="2" borderId="18" xfId="0" applyNumberFormat="1" applyFont="1" applyFill="1" applyBorder="1"/>
    <xf numFmtId="0" fontId="8" fillId="0" borderId="3" xfId="0" applyFont="1" applyBorder="1" applyAlignment="1">
      <alignment horizontal="center"/>
    </xf>
    <xf numFmtId="37" fontId="4" fillId="2" borderId="4" xfId="0" applyNumberFormat="1" applyFont="1" applyFill="1" applyBorder="1"/>
    <xf numFmtId="37" fontId="4" fillId="2" borderId="9" xfId="0" applyNumberFormat="1" applyFont="1" applyFill="1" applyBorder="1"/>
    <xf numFmtId="37" fontId="7" fillId="2" borderId="9" xfId="0" applyNumberFormat="1" applyFont="1" applyFill="1" applyBorder="1"/>
    <xf numFmtId="0" fontId="8" fillId="0" borderId="0" xfId="0" applyFont="1" applyAlignment="1">
      <alignment horizontal="center"/>
    </xf>
    <xf numFmtId="165" fontId="4" fillId="2" borderId="23" xfId="0" applyNumberFormat="1" applyFont="1" applyFill="1" applyBorder="1"/>
    <xf numFmtId="0" fontId="8" fillId="0" borderId="7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20" xfId="0" applyFont="1" applyBorder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2" fillId="0" borderId="0" xfId="0" applyFont="1"/>
    <xf numFmtId="0" fontId="23" fillId="3" borderId="24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0" fontId="9" fillId="0" borderId="24" xfId="0" applyFont="1" applyBorder="1"/>
    <xf numFmtId="0" fontId="9" fillId="0" borderId="5" xfId="0" applyFont="1" applyBorder="1" applyAlignment="1">
      <alignment wrapText="1"/>
    </xf>
    <xf numFmtId="0" fontId="9" fillId="0" borderId="5" xfId="0" applyFont="1" applyBorder="1"/>
    <xf numFmtId="0" fontId="9" fillId="0" borderId="24" xfId="0" applyFont="1" applyBorder="1" applyAlignment="1">
      <alignment wrapText="1"/>
    </xf>
    <xf numFmtId="0" fontId="9" fillId="0" borderId="23" xfId="0" applyFont="1" applyBorder="1"/>
    <xf numFmtId="0" fontId="9" fillId="0" borderId="20" xfId="0" applyFont="1" applyBorder="1" applyAlignment="1">
      <alignment wrapText="1"/>
    </xf>
    <xf numFmtId="164" fontId="4" fillId="2" borderId="2" xfId="0" applyNumberFormat="1" applyFont="1" applyFill="1" applyBorder="1"/>
    <xf numFmtId="0" fontId="4" fillId="0" borderId="1" xfId="0" applyFont="1" applyBorder="1"/>
    <xf numFmtId="9" fontId="1" fillId="0" borderId="0" xfId="2" applyFont="1" applyAlignment="1" applyProtection="1"/>
    <xf numFmtId="0" fontId="4" fillId="0" borderId="0" xfId="0" applyFont="1"/>
    <xf numFmtId="9" fontId="4" fillId="0" borderId="0" xfId="2" applyFont="1" applyProtection="1"/>
    <xf numFmtId="0" fontId="22" fillId="0" borderId="0" xfId="0" applyFont="1"/>
    <xf numFmtId="0" fontId="3" fillId="0" borderId="2" xfId="0" applyFont="1" applyBorder="1" applyAlignment="1">
      <alignment horizontal="center" wrapText="1"/>
    </xf>
    <xf numFmtId="9" fontId="3" fillId="0" borderId="2" xfId="2" applyFont="1" applyBorder="1" applyAlignment="1" applyProtection="1">
      <alignment horizontal="center" wrapText="1"/>
    </xf>
    <xf numFmtId="1" fontId="0" fillId="0" borderId="0" xfId="0" applyNumberFormat="1" applyProtection="1">
      <protection locked="0"/>
    </xf>
    <xf numFmtId="1" fontId="9" fillId="0" borderId="0" xfId="0" applyNumberFormat="1" applyFont="1" applyProtection="1">
      <protection locked="0"/>
    </xf>
    <xf numFmtId="1" fontId="0" fillId="0" borderId="0" xfId="0" applyNumberFormat="1"/>
    <xf numFmtId="0" fontId="4" fillId="0" borderId="2" xfId="0" applyFont="1" applyBorder="1"/>
    <xf numFmtId="167" fontId="4" fillId="0" borderId="2" xfId="1" applyNumberFormat="1" applyFont="1" applyBorder="1" applyProtection="1"/>
    <xf numFmtId="9" fontId="4" fillId="0" borderId="2" xfId="2" applyFont="1" applyBorder="1" applyProtection="1"/>
    <xf numFmtId="0" fontId="4" fillId="0" borderId="2" xfId="0" applyFont="1" applyBorder="1" applyAlignment="1" applyProtection="1">
      <alignment wrapText="1"/>
      <protection locked="0"/>
    </xf>
    <xf numFmtId="0" fontId="21" fillId="0" borderId="0" xfId="0" applyFont="1"/>
    <xf numFmtId="37" fontId="7" fillId="2" borderId="28" xfId="0" applyNumberFormat="1" applyFont="1" applyFill="1" applyBorder="1"/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49" fontId="9" fillId="0" borderId="0" xfId="0" applyNumberFormat="1" applyFont="1" applyAlignment="1">
      <alignment horizontal="center"/>
    </xf>
    <xf numFmtId="37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/>
    <xf numFmtId="37" fontId="9" fillId="0" borderId="0" xfId="0" applyNumberFormat="1" applyFont="1"/>
    <xf numFmtId="0" fontId="16" fillId="0" borderId="0" xfId="0" applyFont="1"/>
    <xf numFmtId="0" fontId="17" fillId="0" borderId="0" xfId="0" applyFont="1"/>
    <xf numFmtId="49" fontId="1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0" fontId="1" fillId="0" borderId="8" xfId="0" applyFont="1" applyBorder="1" applyAlignment="1">
      <alignment horizontal="right"/>
    </xf>
    <xf numFmtId="0" fontId="5" fillId="0" borderId="0" xfId="0" applyFont="1" applyAlignment="1">
      <alignment horizontal="right"/>
    </xf>
    <xf numFmtId="49" fontId="5" fillId="0" borderId="9" xfId="0" applyNumberFormat="1" applyFont="1" applyBorder="1"/>
    <xf numFmtId="0" fontId="5" fillId="0" borderId="9" xfId="0" applyFont="1" applyBorder="1" applyAlignment="1">
      <alignment horizontal="left"/>
    </xf>
    <xf numFmtId="0" fontId="5" fillId="0" borderId="9" xfId="0" applyFont="1" applyBorder="1"/>
    <xf numFmtId="37" fontId="5" fillId="2" borderId="28" xfId="0" applyNumberFormat="1" applyFont="1" applyFill="1" applyBorder="1"/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3" xfId="0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3" xfId="0" applyFont="1" applyBorder="1" applyAlignment="1">
      <alignment horizontal="centerContinuous"/>
    </xf>
    <xf numFmtId="49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9" fontId="0" fillId="0" borderId="0" xfId="2" applyFont="1" applyFill="1" applyProtection="1"/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/>
    <xf numFmtId="0" fontId="7" fillId="0" borderId="4" xfId="0" applyFont="1" applyBorder="1" applyAlignment="1">
      <alignment horizontal="right"/>
    </xf>
    <xf numFmtId="0" fontId="7" fillId="0" borderId="4" xfId="0" applyFont="1" applyBorder="1"/>
    <xf numFmtId="49" fontId="7" fillId="0" borderId="4" xfId="0" applyNumberFormat="1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49" fontId="4" fillId="0" borderId="15" xfId="0" quotePrefix="1" applyNumberFormat="1" applyFont="1" applyBorder="1" applyAlignment="1">
      <alignment horizontal="center"/>
    </xf>
    <xf numFmtId="0" fontId="4" fillId="0" borderId="7" xfId="0" applyFont="1" applyBorder="1"/>
    <xf numFmtId="49" fontId="4" fillId="0" borderId="2" xfId="0" quotePrefix="1" applyNumberFormat="1" applyFont="1" applyBorder="1" applyAlignment="1">
      <alignment horizontal="center"/>
    </xf>
    <xf numFmtId="0" fontId="7" fillId="0" borderId="0" xfId="0" applyFont="1"/>
    <xf numFmtId="49" fontId="7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right"/>
    </xf>
    <xf numFmtId="49" fontId="4" fillId="0" borderId="15" xfId="0" applyNumberFormat="1" applyFont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  <xf numFmtId="0" fontId="5" fillId="0" borderId="4" xfId="0" applyFont="1" applyBorder="1"/>
    <xf numFmtId="49" fontId="5" fillId="0" borderId="4" xfId="0" applyNumberFormat="1" applyFont="1" applyBorder="1" applyAlignment="1">
      <alignment horizontal="center"/>
    </xf>
    <xf numFmtId="0" fontId="7" fillId="0" borderId="9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5" fillId="0" borderId="12" xfId="0" applyFont="1" applyBorder="1"/>
    <xf numFmtId="49" fontId="5" fillId="0" borderId="12" xfId="0" applyNumberFormat="1" applyFont="1" applyBorder="1" applyAlignment="1">
      <alignment horizontal="center"/>
    </xf>
    <xf numFmtId="37" fontId="4" fillId="2" borderId="12" xfId="0" applyNumberFormat="1" applyFont="1" applyFill="1" applyBorder="1"/>
    <xf numFmtId="0" fontId="4" fillId="0" borderId="8" xfId="0" applyFont="1" applyBorder="1"/>
    <xf numFmtId="0" fontId="4" fillId="0" borderId="17" xfId="0" applyFont="1" applyBorder="1"/>
    <xf numFmtId="37" fontId="7" fillId="2" borderId="27" xfId="0" applyNumberFormat="1" applyFont="1" applyFill="1" applyBorder="1"/>
    <xf numFmtId="37" fontId="7" fillId="2" borderId="19" xfId="0" applyNumberFormat="1" applyFont="1" applyFill="1" applyBorder="1"/>
    <xf numFmtId="0" fontId="6" fillId="0" borderId="0" xfId="0" applyFont="1"/>
    <xf numFmtId="0" fontId="4" fillId="0" borderId="6" xfId="0" applyFont="1" applyBorder="1"/>
    <xf numFmtId="49" fontId="4" fillId="0" borderId="16" xfId="0" applyNumberFormat="1" applyFont="1" applyBorder="1" applyAlignment="1">
      <alignment horizontal="center"/>
    </xf>
    <xf numFmtId="0" fontId="7" fillId="0" borderId="9" xfId="0" applyFont="1" applyBorder="1"/>
    <xf numFmtId="0" fontId="6" fillId="0" borderId="1" xfId="0" applyFont="1" applyBorder="1"/>
    <xf numFmtId="49" fontId="4" fillId="0" borderId="7" xfId="0" applyNumberFormat="1" applyFont="1" applyBorder="1" applyAlignment="1">
      <alignment horizontal="center"/>
    </xf>
    <xf numFmtId="37" fontId="5" fillId="2" borderId="18" xfId="0" applyNumberFormat="1" applyFont="1" applyFill="1" applyBorder="1"/>
    <xf numFmtId="0" fontId="4" fillId="0" borderId="9" xfId="0" applyFont="1" applyBorder="1" applyAlignment="1">
      <alignment horizontal="right"/>
    </xf>
    <xf numFmtId="0" fontId="0" fillId="0" borderId="4" xfId="0" applyBorder="1"/>
    <xf numFmtId="0" fontId="0" fillId="0" borderId="29" xfId="0" applyBorder="1"/>
    <xf numFmtId="49" fontId="7" fillId="0" borderId="9" xfId="0" applyNumberFormat="1" applyFont="1" applyBorder="1" applyAlignment="1">
      <alignment horizontal="center"/>
    </xf>
    <xf numFmtId="37" fontId="7" fillId="2" borderId="30" xfId="0" applyNumberFormat="1" applyFont="1" applyFill="1" applyBorder="1"/>
    <xf numFmtId="49" fontId="4" fillId="0" borderId="7" xfId="0" quotePrefix="1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9" xfId="0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24" fillId="0" borderId="0" xfId="0" applyFont="1" applyAlignment="1">
      <alignment vertical="center"/>
    </xf>
    <xf numFmtId="37" fontId="4" fillId="2" borderId="2" xfId="0" applyNumberFormat="1" applyFont="1" applyFill="1" applyBorder="1" applyProtection="1">
      <protection locked="0"/>
    </xf>
    <xf numFmtId="165" fontId="4" fillId="2" borderId="2" xfId="0" applyNumberFormat="1" applyFont="1" applyFill="1" applyBorder="1" applyProtection="1">
      <protection locked="0"/>
    </xf>
    <xf numFmtId="37" fontId="4" fillId="2" borderId="7" xfId="0" applyNumberFormat="1" applyFont="1" applyFill="1" applyBorder="1" applyProtection="1">
      <protection locked="0"/>
    </xf>
    <xf numFmtId="37" fontId="4" fillId="2" borderId="5" xfId="0" applyNumberFormat="1" applyFont="1" applyFill="1" applyBorder="1" applyProtection="1">
      <protection locked="0"/>
    </xf>
    <xf numFmtId="37" fontId="4" fillId="2" borderId="3" xfId="0" applyNumberFormat="1" applyFont="1" applyFill="1" applyBorder="1" applyProtection="1">
      <protection locked="0"/>
    </xf>
    <xf numFmtId="37" fontId="4" fillId="2" borderId="6" xfId="0" applyNumberFormat="1" applyFont="1" applyFill="1" applyBorder="1" applyProtection="1">
      <protection locked="0"/>
    </xf>
    <xf numFmtId="165" fontId="4" fillId="2" borderId="7" xfId="0" applyNumberFormat="1" applyFont="1" applyFill="1" applyBorder="1" applyProtection="1">
      <protection locked="0"/>
    </xf>
    <xf numFmtId="49" fontId="5" fillId="0" borderId="9" xfId="0" applyNumberFormat="1" applyFont="1" applyBorder="1" applyProtection="1"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10" fontId="4" fillId="0" borderId="2" xfId="2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2" fillId="4" borderId="0" xfId="0" applyFont="1" applyFill="1" applyAlignment="1">
      <alignment horizontal="center" wrapText="1"/>
    </xf>
    <xf numFmtId="0" fontId="5" fillId="0" borderId="0" xfId="0" applyFont="1"/>
    <xf numFmtId="49" fontId="5" fillId="0" borderId="9" xfId="0" applyNumberFormat="1" applyFont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5" fillId="0" borderId="9" xfId="0" applyNumberFormat="1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/>
    </xf>
    <xf numFmtId="0" fontId="20" fillId="3" borderId="25" xfId="0" applyFont="1" applyFill="1" applyBorder="1" applyAlignment="1">
      <alignment horizontal="center"/>
    </xf>
    <xf numFmtId="0" fontId="20" fillId="3" borderId="26" xfId="0" applyFont="1" applyFill="1" applyBorder="1" applyAlignment="1">
      <alignment horizontal="center"/>
    </xf>
    <xf numFmtId="0" fontId="4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37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D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6"/>
  <sheetViews>
    <sheetView tabSelected="1" zoomScaleNormal="100" workbookViewId="0">
      <selection activeCell="D5" sqref="D5:F5"/>
    </sheetView>
  </sheetViews>
  <sheetFormatPr defaultColWidth="9.140625" defaultRowHeight="12.75" x14ac:dyDescent="0.2"/>
  <cols>
    <col min="1" max="1" width="2.85546875" customWidth="1"/>
    <col min="2" max="2" width="0.85546875" customWidth="1"/>
    <col min="3" max="3" width="28.7109375" customWidth="1"/>
    <col min="4" max="4" width="5.42578125" style="105" bestFit="1" customWidth="1"/>
    <col min="5" max="5" width="8.28515625" customWidth="1"/>
    <col min="6" max="8" width="13.28515625" customWidth="1"/>
    <col min="9" max="9" width="13.7109375" customWidth="1"/>
    <col min="10" max="10" width="9.140625" style="57" customWidth="1"/>
    <col min="12" max="12" width="9.140625" hidden="1" customWidth="1"/>
    <col min="13" max="13" width="8.42578125" hidden="1" customWidth="1"/>
  </cols>
  <sheetData>
    <row r="1" spans="1:13" ht="15.75" x14ac:dyDescent="0.2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3" x14ac:dyDescent="0.2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3" ht="15.75" customHeight="1" x14ac:dyDescent="0.2">
      <c r="A3" s="197" t="s">
        <v>160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3" ht="26.25" customHeight="1" x14ac:dyDescent="0.2">
      <c r="A4" s="189" t="s">
        <v>142</v>
      </c>
      <c r="B4" s="189"/>
      <c r="C4" s="189"/>
      <c r="D4" s="189"/>
      <c r="E4" s="189"/>
      <c r="F4" s="189"/>
      <c r="G4" s="189"/>
      <c r="H4" s="189"/>
      <c r="I4" s="198" t="s">
        <v>169</v>
      </c>
      <c r="J4" s="199"/>
    </row>
    <row r="5" spans="1:13" s="40" customFormat="1" ht="13.5" thickBot="1" x14ac:dyDescent="0.25">
      <c r="A5" s="190" t="s">
        <v>72</v>
      </c>
      <c r="B5" s="190"/>
      <c r="C5" s="190"/>
      <c r="D5" s="191"/>
      <c r="E5" s="191"/>
      <c r="F5" s="191"/>
      <c r="G5" s="108" t="s">
        <v>79</v>
      </c>
      <c r="H5" s="182"/>
      <c r="J5" s="95"/>
    </row>
    <row r="6" spans="1:13" s="40" customFormat="1" ht="13.5" thickBot="1" x14ac:dyDescent="0.25">
      <c r="A6" s="190" t="s">
        <v>151</v>
      </c>
      <c r="B6" s="190"/>
      <c r="C6" s="190"/>
      <c r="D6" s="191"/>
      <c r="E6" s="191"/>
      <c r="F6" s="191"/>
      <c r="G6" s="108" t="s">
        <v>80</v>
      </c>
      <c r="H6" s="183"/>
      <c r="J6" s="95"/>
    </row>
    <row r="8" spans="1:13" x14ac:dyDescent="0.2">
      <c r="A8" s="113"/>
      <c r="B8" s="113"/>
      <c r="C8" s="113"/>
      <c r="D8" s="114"/>
      <c r="E8" s="115"/>
      <c r="F8" s="116">
        <v>1</v>
      </c>
      <c r="G8" s="116">
        <v>2</v>
      </c>
      <c r="H8" s="116">
        <v>3</v>
      </c>
      <c r="I8" s="117">
        <v>4</v>
      </c>
      <c r="J8" s="45">
        <v>5</v>
      </c>
      <c r="L8" s="187" t="s">
        <v>140</v>
      </c>
      <c r="M8" s="187"/>
    </row>
    <row r="9" spans="1:13" ht="36" x14ac:dyDescent="0.2">
      <c r="A9" s="118" t="s">
        <v>2</v>
      </c>
      <c r="B9" s="119"/>
      <c r="C9" s="120"/>
      <c r="D9" s="121"/>
      <c r="E9" s="122" t="s">
        <v>3</v>
      </c>
      <c r="F9" s="78" t="s">
        <v>149</v>
      </c>
      <c r="G9" s="78" t="s">
        <v>150</v>
      </c>
      <c r="H9" s="78" t="s">
        <v>4</v>
      </c>
      <c r="I9" s="123" t="s">
        <v>96</v>
      </c>
      <c r="J9" s="124" t="s">
        <v>122</v>
      </c>
      <c r="L9" s="78" t="s">
        <v>132</v>
      </c>
      <c r="M9" s="78" t="s">
        <v>127</v>
      </c>
    </row>
    <row r="10" spans="1:13" ht="12.75" customHeight="1" x14ac:dyDescent="0.2">
      <c r="A10" s="125">
        <v>1</v>
      </c>
      <c r="B10" s="125"/>
      <c r="C10" s="73" t="s">
        <v>88</v>
      </c>
      <c r="D10" s="126" t="s">
        <v>59</v>
      </c>
      <c r="E10" s="83">
        <v>5120</v>
      </c>
      <c r="F10" s="175"/>
      <c r="G10" s="175"/>
      <c r="H10" s="175"/>
      <c r="I10" s="44">
        <f>H10</f>
        <v>0</v>
      </c>
      <c r="J10" s="186" t="s">
        <v>161</v>
      </c>
      <c r="L10" s="127" t="e">
        <f>VLOOKUP(E10,Variances!B:F,5,FALSE)</f>
        <v>#DIV/0!</v>
      </c>
      <c r="M10">
        <f>Variances!G7</f>
        <v>0</v>
      </c>
    </row>
    <row r="11" spans="1:13" ht="12.75" customHeight="1" x14ac:dyDescent="0.2">
      <c r="A11" s="125">
        <v>2</v>
      </c>
      <c r="B11" s="125"/>
      <c r="C11" s="73" t="s">
        <v>5</v>
      </c>
      <c r="D11" s="126" t="s">
        <v>59</v>
      </c>
      <c r="E11" s="83">
        <v>5140</v>
      </c>
      <c r="F11" s="175"/>
      <c r="G11" s="175"/>
      <c r="H11" s="175"/>
      <c r="I11" s="44">
        <f>H11</f>
        <v>0</v>
      </c>
      <c r="J11" s="45"/>
      <c r="L11" s="127" t="e">
        <f>VLOOKUP(E11,Variances!B:F,5,FALSE)</f>
        <v>#DIV/0!</v>
      </c>
      <c r="M11">
        <f>Variances!G8</f>
        <v>0</v>
      </c>
    </row>
    <row r="12" spans="1:13" ht="12.75" customHeight="1" x14ac:dyDescent="0.2">
      <c r="A12" s="125">
        <v>3</v>
      </c>
      <c r="B12" s="125"/>
      <c r="C12" s="73" t="s">
        <v>6</v>
      </c>
      <c r="D12" s="126" t="s">
        <v>59</v>
      </c>
      <c r="E12" s="83">
        <v>5190</v>
      </c>
      <c r="F12" s="175"/>
      <c r="G12" s="175"/>
      <c r="H12" s="175"/>
      <c r="I12" s="44">
        <f>H12</f>
        <v>0</v>
      </c>
      <c r="J12" s="45"/>
      <c r="L12" s="127" t="e">
        <f>VLOOKUP(E12,Variances!B:F,5,FALSE)</f>
        <v>#DIV/0!</v>
      </c>
      <c r="M12">
        <f>Variances!G9</f>
        <v>0</v>
      </c>
    </row>
    <row r="13" spans="1:13" ht="13.5" customHeight="1" thickBot="1" x14ac:dyDescent="0.25">
      <c r="A13" s="128">
        <v>4</v>
      </c>
      <c r="B13" s="129"/>
      <c r="C13" s="73" t="s">
        <v>42</v>
      </c>
      <c r="D13" s="130" t="s">
        <v>56</v>
      </c>
      <c r="E13" s="131">
        <v>5250</v>
      </c>
      <c r="F13" s="176"/>
      <c r="G13" s="176"/>
      <c r="H13" s="176"/>
      <c r="I13" s="46">
        <f>H13</f>
        <v>0</v>
      </c>
      <c r="J13" s="45"/>
      <c r="L13" s="127" t="e">
        <f>VLOOKUP(E13,Variances!B:F,5,FALSE)</f>
        <v>#DIV/0!</v>
      </c>
      <c r="M13">
        <f>Variances!G10</f>
        <v>0</v>
      </c>
    </row>
    <row r="14" spans="1:13" s="90" customFormat="1" ht="13.5" customHeight="1" thickBot="1" x14ac:dyDescent="0.25">
      <c r="A14" s="132">
        <v>5</v>
      </c>
      <c r="B14" s="132"/>
      <c r="C14" s="133" t="s">
        <v>7</v>
      </c>
      <c r="D14" s="134"/>
      <c r="E14" s="132"/>
      <c r="F14" s="52">
        <f>+F10+F11+F12-F13</f>
        <v>0</v>
      </c>
      <c r="G14" s="47">
        <f>+G10+G11+G12-G13</f>
        <v>0</v>
      </c>
      <c r="H14" s="52">
        <f>+H10+H11+H12-H13</f>
        <v>0</v>
      </c>
      <c r="I14" s="47">
        <f>+I10+I11+I12-I13</f>
        <v>0</v>
      </c>
      <c r="J14" s="45"/>
      <c r="L14" s="127"/>
    </row>
    <row r="15" spans="1:13" ht="12.75" customHeight="1" x14ac:dyDescent="0.2">
      <c r="A15" s="135">
        <v>6</v>
      </c>
      <c r="B15" s="135"/>
      <c r="C15" s="73" t="s">
        <v>40</v>
      </c>
      <c r="D15" s="136" t="s">
        <v>56</v>
      </c>
      <c r="E15" s="137">
        <v>5220</v>
      </c>
      <c r="F15" s="176"/>
      <c r="G15" s="176"/>
      <c r="H15" s="176"/>
      <c r="I15" s="46">
        <f>H15</f>
        <v>0</v>
      </c>
      <c r="J15" s="45"/>
      <c r="L15" s="127" t="e">
        <f>VLOOKUP(E15,Variances!B:F,5,FALSE)</f>
        <v>#DIV/0!</v>
      </c>
      <c r="M15">
        <f>Variances!G12</f>
        <v>0</v>
      </c>
    </row>
    <row r="16" spans="1:13" ht="12.75" customHeight="1" x14ac:dyDescent="0.2">
      <c r="A16" s="125">
        <v>7</v>
      </c>
      <c r="B16" s="125"/>
      <c r="C16" s="73" t="s">
        <v>41</v>
      </c>
      <c r="D16" s="138" t="s">
        <v>56</v>
      </c>
      <c r="E16" s="83">
        <v>5240</v>
      </c>
      <c r="F16" s="176"/>
      <c r="G16" s="176"/>
      <c r="H16" s="176"/>
      <c r="I16" s="46">
        <f>H16</f>
        <v>0</v>
      </c>
      <c r="J16" s="45"/>
      <c r="L16" s="127" t="e">
        <f>VLOOKUP(E16,Variances!B:F,5,FALSE)</f>
        <v>#DIV/0!</v>
      </c>
      <c r="M16">
        <f>Variances!G13</f>
        <v>0</v>
      </c>
    </row>
    <row r="17" spans="1:13" ht="13.5" customHeight="1" thickBot="1" x14ac:dyDescent="0.25">
      <c r="A17" s="128">
        <v>8</v>
      </c>
      <c r="B17" s="89"/>
      <c r="C17" s="139" t="s">
        <v>43</v>
      </c>
      <c r="D17" s="140"/>
      <c r="E17" s="141"/>
      <c r="F17" s="72">
        <f>+F15+F16</f>
        <v>0</v>
      </c>
      <c r="G17" s="72">
        <f>+G15+G16</f>
        <v>0</v>
      </c>
      <c r="H17" s="72">
        <f>+H15+H16</f>
        <v>0</v>
      </c>
      <c r="I17" s="48">
        <f>+I15+I16</f>
        <v>0</v>
      </c>
      <c r="J17" s="45"/>
      <c r="L17" s="127"/>
    </row>
    <row r="18" spans="1:13" s="90" customFormat="1" ht="13.5" customHeight="1" thickBot="1" x14ac:dyDescent="0.25">
      <c r="A18" s="132">
        <v>9</v>
      </c>
      <c r="B18" s="132"/>
      <c r="C18" s="133" t="s">
        <v>8</v>
      </c>
      <c r="D18" s="134"/>
      <c r="E18" s="132"/>
      <c r="F18" s="52">
        <f>+F14-F17</f>
        <v>0</v>
      </c>
      <c r="G18" s="52">
        <f>+G14-G17</f>
        <v>0</v>
      </c>
      <c r="H18" s="52">
        <f>+H14-H17</f>
        <v>0</v>
      </c>
      <c r="I18" s="47">
        <f>+I14-I17</f>
        <v>0</v>
      </c>
      <c r="J18" s="45"/>
      <c r="L18" s="127"/>
    </row>
    <row r="19" spans="1:13" ht="12.75" customHeight="1" x14ac:dyDescent="0.2">
      <c r="A19" s="135">
        <v>10</v>
      </c>
      <c r="B19" s="135"/>
      <c r="C19" s="73" t="s">
        <v>82</v>
      </c>
      <c r="D19" s="142"/>
      <c r="E19" s="137">
        <v>5300</v>
      </c>
      <c r="F19" s="175"/>
      <c r="G19" s="175"/>
      <c r="H19" s="175"/>
      <c r="I19" s="44">
        <f t="shared" ref="I19:I24" si="0">H19</f>
        <v>0</v>
      </c>
      <c r="J19" s="45"/>
      <c r="L19" s="127" t="e">
        <f>VLOOKUP(E19,Variances!B:F,5,FALSE)</f>
        <v>#DIV/0!</v>
      </c>
      <c r="M19">
        <f>Variances!G15</f>
        <v>0</v>
      </c>
    </row>
    <row r="20" spans="1:13" ht="12.75" customHeight="1" x14ac:dyDescent="0.2">
      <c r="A20" s="125">
        <v>11</v>
      </c>
      <c r="B20" s="125"/>
      <c r="C20" s="73" t="s">
        <v>89</v>
      </c>
      <c r="D20" s="126"/>
      <c r="E20" s="83">
        <v>5410</v>
      </c>
      <c r="F20" s="175"/>
      <c r="G20" s="175"/>
      <c r="H20" s="175"/>
      <c r="I20" s="44">
        <f t="shared" si="0"/>
        <v>0</v>
      </c>
      <c r="J20" s="45"/>
      <c r="L20" s="127" t="e">
        <f>VLOOKUP(E20,Variances!B:F,5,FALSE)</f>
        <v>#DIV/0!</v>
      </c>
      <c r="M20">
        <f>Variances!G16</f>
        <v>0</v>
      </c>
    </row>
    <row r="21" spans="1:13" ht="12.75" customHeight="1" x14ac:dyDescent="0.2">
      <c r="A21" s="125">
        <v>12</v>
      </c>
      <c r="B21" s="125"/>
      <c r="C21" s="73" t="s">
        <v>64</v>
      </c>
      <c r="D21" s="126"/>
      <c r="E21" s="83">
        <v>5510</v>
      </c>
      <c r="F21" s="175"/>
      <c r="G21" s="175"/>
      <c r="H21" s="175"/>
      <c r="I21" s="44">
        <f t="shared" si="0"/>
        <v>0</v>
      </c>
      <c r="J21" s="45"/>
      <c r="L21" s="127" t="e">
        <f>VLOOKUP(E21,Variances!B:F,5,FALSE)</f>
        <v>#DIV/0!</v>
      </c>
      <c r="M21">
        <f>Variances!G17</f>
        <v>0</v>
      </c>
    </row>
    <row r="22" spans="1:13" ht="12.75" customHeight="1" x14ac:dyDescent="0.2">
      <c r="A22" s="125">
        <v>13</v>
      </c>
      <c r="B22" s="125"/>
      <c r="C22" s="73" t="s">
        <v>9</v>
      </c>
      <c r="D22" s="126"/>
      <c r="E22" s="83">
        <v>5910</v>
      </c>
      <c r="F22" s="175"/>
      <c r="G22" s="175"/>
      <c r="H22" s="175"/>
      <c r="I22" s="44">
        <f t="shared" si="0"/>
        <v>0</v>
      </c>
      <c r="J22" s="45"/>
      <c r="L22" s="127" t="e">
        <f>VLOOKUP(E22,Variances!B:F,5,FALSE)</f>
        <v>#DIV/0!</v>
      </c>
      <c r="M22">
        <f>Variances!G18</f>
        <v>0</v>
      </c>
    </row>
    <row r="23" spans="1:13" ht="12.75" customHeight="1" x14ac:dyDescent="0.2">
      <c r="A23" s="125">
        <v>14</v>
      </c>
      <c r="B23" s="125"/>
      <c r="C23" s="73" t="s">
        <v>44</v>
      </c>
      <c r="D23" s="126"/>
      <c r="E23" s="83">
        <v>5920</v>
      </c>
      <c r="F23" s="175"/>
      <c r="G23" s="175"/>
      <c r="H23" s="175"/>
      <c r="I23" s="44">
        <f t="shared" si="0"/>
        <v>0</v>
      </c>
      <c r="J23" s="45"/>
      <c r="L23" s="127" t="e">
        <f>VLOOKUP(E23,Variances!B:F,5,FALSE)</f>
        <v>#DIV/0!</v>
      </c>
      <c r="M23">
        <f>Variances!G19</f>
        <v>0</v>
      </c>
    </row>
    <row r="24" spans="1:13" ht="13.5" customHeight="1" thickBot="1" x14ac:dyDescent="0.25">
      <c r="A24" s="128">
        <v>15</v>
      </c>
      <c r="B24" s="128"/>
      <c r="C24" s="73" t="s">
        <v>10</v>
      </c>
      <c r="D24" s="130"/>
      <c r="E24" s="131">
        <v>5990</v>
      </c>
      <c r="F24" s="175"/>
      <c r="G24" s="175"/>
      <c r="H24" s="175"/>
      <c r="I24" s="44">
        <f t="shared" si="0"/>
        <v>0</v>
      </c>
      <c r="J24" s="45"/>
      <c r="L24" s="127" t="e">
        <f>VLOOKUP(E24,Variances!B:F,5,FALSE)</f>
        <v>#DIV/0!</v>
      </c>
      <c r="M24">
        <f>Variances!G20</f>
        <v>0</v>
      </c>
    </row>
    <row r="25" spans="1:13" s="90" customFormat="1" ht="13.5" customHeight="1" thickBot="1" x14ac:dyDescent="0.25">
      <c r="A25" s="143">
        <v>16</v>
      </c>
      <c r="B25" s="144"/>
      <c r="C25" s="133" t="s">
        <v>45</v>
      </c>
      <c r="D25" s="134"/>
      <c r="E25" s="132"/>
      <c r="F25" s="52">
        <f>SUM(F19:F24)</f>
        <v>0</v>
      </c>
      <c r="G25" s="52">
        <f>SUM(G19:G24)</f>
        <v>0</v>
      </c>
      <c r="H25" s="52">
        <f>SUM(H19:H24)</f>
        <v>0</v>
      </c>
      <c r="I25" s="47">
        <f>SUM(I19:I24)</f>
        <v>0</v>
      </c>
      <c r="J25" s="45"/>
      <c r="L25" s="127"/>
    </row>
    <row r="26" spans="1:13" ht="13.5" customHeight="1" thickBot="1" x14ac:dyDescent="0.25">
      <c r="A26" s="145"/>
      <c r="B26" s="145"/>
      <c r="C26" s="146"/>
      <c r="D26" s="147"/>
      <c r="E26" s="132"/>
      <c r="F26" s="54"/>
      <c r="G26" s="54"/>
      <c r="H26" s="54"/>
      <c r="I26" s="49"/>
      <c r="J26" s="45"/>
      <c r="L26" s="127"/>
    </row>
    <row r="27" spans="1:13" s="90" customFormat="1" ht="13.5" customHeight="1" thickBot="1" x14ac:dyDescent="0.25">
      <c r="A27" s="148">
        <v>17</v>
      </c>
      <c r="B27" s="148"/>
      <c r="C27" s="133" t="s">
        <v>81</v>
      </c>
      <c r="D27" s="134"/>
      <c r="E27" s="132"/>
      <c r="F27" s="52">
        <f>+F18+F25</f>
        <v>0</v>
      </c>
      <c r="G27" s="52">
        <f>+G18+G25</f>
        <v>0</v>
      </c>
      <c r="H27" s="52">
        <f>+H18+H25</f>
        <v>0</v>
      </c>
      <c r="I27" s="47">
        <f>+I18+I25</f>
        <v>0</v>
      </c>
      <c r="J27" s="45"/>
      <c r="L27" s="127"/>
    </row>
    <row r="28" spans="1:13" ht="12.75" customHeight="1" x14ac:dyDescent="0.2">
      <c r="A28" s="149"/>
      <c r="B28" s="149"/>
      <c r="C28" s="150"/>
      <c r="D28" s="151"/>
      <c r="E28" s="143"/>
      <c r="F28" s="152"/>
      <c r="G28" s="152"/>
      <c r="H28" s="152"/>
      <c r="I28" s="50"/>
      <c r="J28" s="45"/>
      <c r="L28" s="127"/>
    </row>
    <row r="29" spans="1:13" ht="12.75" customHeight="1" x14ac:dyDescent="0.2">
      <c r="A29" s="135">
        <v>18</v>
      </c>
      <c r="B29" s="135"/>
      <c r="C29" s="153" t="s">
        <v>46</v>
      </c>
      <c r="D29" s="126"/>
      <c r="E29" s="83">
        <v>6210</v>
      </c>
      <c r="F29" s="177"/>
      <c r="G29" s="177"/>
      <c r="H29" s="177"/>
      <c r="I29" s="44">
        <f t="shared" ref="I29:I37" si="1">H29</f>
        <v>0</v>
      </c>
      <c r="J29" s="45"/>
      <c r="L29" s="127" t="e">
        <f>VLOOKUP(E29,Variances!B:F,5,FALSE)</f>
        <v>#DIV/0!</v>
      </c>
      <c r="M29">
        <f>Variances!G22</f>
        <v>0</v>
      </c>
    </row>
    <row r="30" spans="1:13" ht="12.75" customHeight="1" x14ac:dyDescent="0.2">
      <c r="A30" s="135">
        <v>19</v>
      </c>
      <c r="B30" s="135"/>
      <c r="C30" s="73" t="s">
        <v>47</v>
      </c>
      <c r="D30" s="126"/>
      <c r="E30" s="83">
        <v>6311</v>
      </c>
      <c r="F30" s="175"/>
      <c r="G30" s="175"/>
      <c r="H30" s="175"/>
      <c r="I30" s="44">
        <f t="shared" si="1"/>
        <v>0</v>
      </c>
      <c r="J30" s="45"/>
      <c r="L30" s="127" t="e">
        <f>VLOOKUP(E30,Variances!B:F,5,FALSE)</f>
        <v>#DIV/0!</v>
      </c>
      <c r="M30">
        <f>Variances!G23</f>
        <v>0</v>
      </c>
    </row>
    <row r="31" spans="1:13" ht="12.75" customHeight="1" x14ac:dyDescent="0.2">
      <c r="A31" s="135">
        <v>20</v>
      </c>
      <c r="B31" s="135"/>
      <c r="C31" s="73" t="s">
        <v>48</v>
      </c>
      <c r="D31" s="126"/>
      <c r="E31" s="83">
        <v>6312</v>
      </c>
      <c r="F31" s="175"/>
      <c r="G31" s="175"/>
      <c r="H31" s="175"/>
      <c r="I31" s="44">
        <f t="shared" si="1"/>
        <v>0</v>
      </c>
      <c r="J31" s="45"/>
      <c r="L31" s="127" t="e">
        <f>VLOOKUP(E31,Variances!B:F,5,FALSE)</f>
        <v>#DIV/0!</v>
      </c>
      <c r="M31">
        <f>Variances!G24</f>
        <v>0</v>
      </c>
    </row>
    <row r="32" spans="1:13" ht="12.75" customHeight="1" x14ac:dyDescent="0.2">
      <c r="A32" s="135">
        <v>21</v>
      </c>
      <c r="B32" s="135"/>
      <c r="C32" s="73" t="s">
        <v>141</v>
      </c>
      <c r="D32" s="185"/>
      <c r="E32" s="83">
        <v>6320</v>
      </c>
      <c r="F32" s="175"/>
      <c r="G32" s="175"/>
      <c r="H32" s="9">
        <f>(H27-H31-H72-H36-H21)*D32</f>
        <v>0</v>
      </c>
      <c r="I32" s="44">
        <f>(I27-I31-I72-I36-I21)*D32</f>
        <v>0</v>
      </c>
      <c r="J32" s="45"/>
      <c r="L32" s="127" t="e">
        <f>VLOOKUP(E32,Variances!B:F,5,FALSE)</f>
        <v>#DIV/0!</v>
      </c>
      <c r="M32">
        <f>Variances!G25</f>
        <v>0</v>
      </c>
    </row>
    <row r="33" spans="1:13" ht="12.75" customHeight="1" x14ac:dyDescent="0.2">
      <c r="A33" s="135">
        <v>22</v>
      </c>
      <c r="B33" s="135"/>
      <c r="C33" s="73" t="s">
        <v>13</v>
      </c>
      <c r="D33" s="126"/>
      <c r="E33" s="83">
        <v>6340</v>
      </c>
      <c r="F33" s="175"/>
      <c r="G33" s="175"/>
      <c r="H33" s="175"/>
      <c r="I33" s="44">
        <f t="shared" si="1"/>
        <v>0</v>
      </c>
      <c r="J33" s="45"/>
      <c r="L33" s="127" t="e">
        <f>VLOOKUP(E33,Variances!B:F,5,FALSE)</f>
        <v>#DIV/0!</v>
      </c>
      <c r="M33">
        <f>Variances!G26</f>
        <v>0</v>
      </c>
    </row>
    <row r="34" spans="1:13" ht="12.75" customHeight="1" x14ac:dyDescent="0.2">
      <c r="A34" s="135">
        <v>23</v>
      </c>
      <c r="B34" s="135"/>
      <c r="C34" s="73" t="s">
        <v>14</v>
      </c>
      <c r="D34" s="126"/>
      <c r="E34" s="83">
        <v>6350</v>
      </c>
      <c r="F34" s="175"/>
      <c r="G34" s="175"/>
      <c r="H34" s="175"/>
      <c r="I34" s="44">
        <f t="shared" si="1"/>
        <v>0</v>
      </c>
      <c r="J34" s="45"/>
      <c r="L34" s="127" t="e">
        <f>VLOOKUP(E34,Variances!B:F,5,FALSE)</f>
        <v>#DIV/0!</v>
      </c>
      <c r="M34">
        <f>Variances!G27</f>
        <v>0</v>
      </c>
    </row>
    <row r="35" spans="1:13" ht="12.75" customHeight="1" x14ac:dyDescent="0.2">
      <c r="A35" s="135">
        <v>24</v>
      </c>
      <c r="B35" s="135"/>
      <c r="C35" s="73" t="s">
        <v>65</v>
      </c>
      <c r="D35" s="126"/>
      <c r="E35" s="83">
        <v>6351</v>
      </c>
      <c r="F35" s="175"/>
      <c r="G35" s="175"/>
      <c r="H35" s="175"/>
      <c r="I35" s="44">
        <f t="shared" si="1"/>
        <v>0</v>
      </c>
      <c r="J35" s="45"/>
      <c r="L35" s="127" t="e">
        <f>VLOOKUP(E35,Variances!B:F,5,FALSE)</f>
        <v>#DIV/0!</v>
      </c>
      <c r="M35">
        <f>Variances!G28</f>
        <v>0</v>
      </c>
    </row>
    <row r="36" spans="1:13" ht="12.75" customHeight="1" x14ac:dyDescent="0.2">
      <c r="A36" s="135">
        <v>25</v>
      </c>
      <c r="B36" s="135"/>
      <c r="C36" s="73" t="s">
        <v>15</v>
      </c>
      <c r="D36" s="126"/>
      <c r="E36" s="83">
        <v>6370</v>
      </c>
      <c r="F36" s="175"/>
      <c r="G36" s="175"/>
      <c r="H36" s="175"/>
      <c r="I36" s="44">
        <f t="shared" si="1"/>
        <v>0</v>
      </c>
      <c r="J36" s="45"/>
      <c r="L36" s="127" t="e">
        <f>VLOOKUP(E36,Variances!B:F,5,FALSE)</f>
        <v>#DIV/0!</v>
      </c>
      <c r="M36">
        <f>Variances!G29</f>
        <v>0</v>
      </c>
    </row>
    <row r="37" spans="1:13" ht="13.5" customHeight="1" thickBot="1" x14ac:dyDescent="0.25">
      <c r="A37" s="128">
        <v>26</v>
      </c>
      <c r="B37" s="128"/>
      <c r="C37" s="73" t="s">
        <v>16</v>
      </c>
      <c r="D37" s="130"/>
      <c r="E37" s="131">
        <v>6390</v>
      </c>
      <c r="F37" s="175"/>
      <c r="G37" s="175"/>
      <c r="H37" s="43">
        <f>'Misc Admin'!C24</f>
        <v>0</v>
      </c>
      <c r="I37" s="51">
        <f t="shared" si="1"/>
        <v>0</v>
      </c>
      <c r="J37" s="45"/>
      <c r="L37" s="127" t="e">
        <f>VLOOKUP(E37,Variances!B:F,5,FALSE)</f>
        <v>#DIV/0!</v>
      </c>
      <c r="M37">
        <f>Variances!G30</f>
        <v>0</v>
      </c>
    </row>
    <row r="38" spans="1:13" s="90" customFormat="1" ht="13.5" customHeight="1" thickBot="1" x14ac:dyDescent="0.25">
      <c r="A38" s="148">
        <v>27</v>
      </c>
      <c r="B38" s="132"/>
      <c r="C38" s="133" t="s">
        <v>17</v>
      </c>
      <c r="D38" s="134"/>
      <c r="E38" s="132"/>
      <c r="F38" s="52">
        <f>SUM(F29:F37)</f>
        <v>0</v>
      </c>
      <c r="G38" s="52">
        <f>SUM(G29:G37)</f>
        <v>0</v>
      </c>
      <c r="H38" s="52">
        <f>SUM(H29:H37)</f>
        <v>0</v>
      </c>
      <c r="I38" s="52">
        <f>SUM(I29:I37)</f>
        <v>0</v>
      </c>
      <c r="J38" s="53"/>
      <c r="L38" s="127"/>
    </row>
    <row r="39" spans="1:13" ht="12.75" customHeight="1" x14ac:dyDescent="0.2">
      <c r="A39" s="135">
        <v>28</v>
      </c>
      <c r="B39" s="135"/>
      <c r="C39" s="73" t="s">
        <v>18</v>
      </c>
      <c r="D39" s="142"/>
      <c r="E39" s="137">
        <v>6420</v>
      </c>
      <c r="F39" s="175"/>
      <c r="G39" s="175"/>
      <c r="H39" s="177"/>
      <c r="I39" s="44">
        <f>H39</f>
        <v>0</v>
      </c>
      <c r="J39" s="45"/>
      <c r="L39" s="127" t="e">
        <f>VLOOKUP(E39,Variances!B:F,5,FALSE)</f>
        <v>#DIV/0!</v>
      </c>
      <c r="M39">
        <f>Variances!G32</f>
        <v>0</v>
      </c>
    </row>
    <row r="40" spans="1:13" ht="12.75" customHeight="1" x14ac:dyDescent="0.2">
      <c r="A40" s="135">
        <v>29</v>
      </c>
      <c r="B40" s="135"/>
      <c r="C40" s="73" t="s">
        <v>19</v>
      </c>
      <c r="D40" s="126"/>
      <c r="E40" s="83">
        <v>6450</v>
      </c>
      <c r="F40" s="175"/>
      <c r="G40" s="175"/>
      <c r="H40" s="175"/>
      <c r="I40" s="44">
        <f>H40</f>
        <v>0</v>
      </c>
      <c r="J40" s="45"/>
      <c r="L40" s="127" t="e">
        <f>VLOOKUP(E40,Variances!B:F,5,FALSE)</f>
        <v>#DIV/0!</v>
      </c>
      <c r="M40">
        <f>Variances!G33</f>
        <v>0</v>
      </c>
    </row>
    <row r="41" spans="1:13" ht="12.75" customHeight="1" x14ac:dyDescent="0.2">
      <c r="A41" s="135">
        <v>30</v>
      </c>
      <c r="B41" s="135"/>
      <c r="C41" s="73" t="s">
        <v>20</v>
      </c>
      <c r="D41" s="126"/>
      <c r="E41" s="83">
        <v>6451</v>
      </c>
      <c r="F41" s="175"/>
      <c r="G41" s="175"/>
      <c r="H41" s="175"/>
      <c r="I41" s="44">
        <f>H41</f>
        <v>0</v>
      </c>
      <c r="J41" s="45"/>
      <c r="L41" s="127" t="e">
        <f>VLOOKUP(E41,Variances!B:F,5,FALSE)</f>
        <v>#DIV/0!</v>
      </c>
      <c r="M41">
        <f>Variances!G34</f>
        <v>0</v>
      </c>
    </row>
    <row r="42" spans="1:13" ht="12.75" customHeight="1" x14ac:dyDescent="0.2">
      <c r="A42" s="135">
        <v>31</v>
      </c>
      <c r="B42" s="135"/>
      <c r="C42" s="73" t="s">
        <v>21</v>
      </c>
      <c r="D42" s="126"/>
      <c r="E42" s="83">
        <v>6452</v>
      </c>
      <c r="F42" s="175"/>
      <c r="G42" s="175"/>
      <c r="H42" s="175"/>
      <c r="I42" s="44">
        <f>H42</f>
        <v>0</v>
      </c>
      <c r="J42" s="45"/>
      <c r="L42" s="127" t="e">
        <f>VLOOKUP(E42,Variances!B:F,5,FALSE)</f>
        <v>#DIV/0!</v>
      </c>
      <c r="M42">
        <f>Variances!G35</f>
        <v>0</v>
      </c>
    </row>
    <row r="43" spans="1:13" ht="13.5" customHeight="1" thickBot="1" x14ac:dyDescent="0.25">
      <c r="A43" s="128">
        <v>32</v>
      </c>
      <c r="B43" s="129"/>
      <c r="C43" s="73" t="s">
        <v>22</v>
      </c>
      <c r="D43" s="130"/>
      <c r="E43" s="154">
        <v>6453</v>
      </c>
      <c r="F43" s="175"/>
      <c r="G43" s="175"/>
      <c r="H43" s="175"/>
      <c r="I43" s="51">
        <f>H43</f>
        <v>0</v>
      </c>
      <c r="J43" s="45"/>
      <c r="L43" s="127" t="e">
        <f>VLOOKUP(E43,Variances!B:F,5,FALSE)</f>
        <v>#DIV/0!</v>
      </c>
      <c r="M43">
        <f>Variances!G36</f>
        <v>0</v>
      </c>
    </row>
    <row r="44" spans="1:13" s="90" customFormat="1" ht="13.5" customHeight="1" thickBot="1" x14ac:dyDescent="0.25">
      <c r="A44" s="132">
        <v>33</v>
      </c>
      <c r="B44" s="132"/>
      <c r="C44" s="133" t="s">
        <v>23</v>
      </c>
      <c r="D44" s="134"/>
      <c r="E44" s="132"/>
      <c r="F44" s="52">
        <f>SUM(F39:F43)</f>
        <v>0</v>
      </c>
      <c r="G44" s="52">
        <f>SUM(G39:G43)</f>
        <v>0</v>
      </c>
      <c r="H44" s="52">
        <f>SUM(H39:H43)</f>
        <v>0</v>
      </c>
      <c r="I44" s="52">
        <f>SUM(I39:I43)</f>
        <v>0</v>
      </c>
      <c r="J44" s="53"/>
      <c r="L44" s="127"/>
    </row>
    <row r="45" spans="1:13" x14ac:dyDescent="0.2">
      <c r="A45" s="135">
        <v>34</v>
      </c>
      <c r="B45" s="135"/>
      <c r="C45" s="73" t="s">
        <v>52</v>
      </c>
      <c r="D45" s="142"/>
      <c r="E45" s="137">
        <v>6515</v>
      </c>
      <c r="F45" s="175"/>
      <c r="G45" s="175"/>
      <c r="H45" s="175"/>
      <c r="I45" s="44">
        <f t="shared" ref="I45:I55" si="2">H45</f>
        <v>0</v>
      </c>
      <c r="J45" s="45"/>
      <c r="L45" s="127" t="e">
        <f>VLOOKUP(E45,Variances!B:F,5,FALSE)</f>
        <v>#DIV/0!</v>
      </c>
      <c r="M45">
        <f>Variances!G38</f>
        <v>0</v>
      </c>
    </row>
    <row r="46" spans="1:13" x14ac:dyDescent="0.2">
      <c r="A46" s="135">
        <v>35</v>
      </c>
      <c r="B46" s="135"/>
      <c r="C46" s="73" t="s">
        <v>71</v>
      </c>
      <c r="D46" s="126"/>
      <c r="E46" s="83">
        <v>6520</v>
      </c>
      <c r="F46" s="175"/>
      <c r="G46" s="175"/>
      <c r="H46" s="175"/>
      <c r="I46" s="44">
        <f t="shared" si="2"/>
        <v>0</v>
      </c>
      <c r="J46" s="45"/>
      <c r="L46" s="127" t="e">
        <f>VLOOKUP(E46,Variances!B:F,5,FALSE)</f>
        <v>#DIV/0!</v>
      </c>
      <c r="M46">
        <f>Variances!G39</f>
        <v>0</v>
      </c>
    </row>
    <row r="47" spans="1:13" x14ac:dyDescent="0.2">
      <c r="A47" s="135">
        <v>36</v>
      </c>
      <c r="B47" s="135"/>
      <c r="C47" s="73" t="s">
        <v>24</v>
      </c>
      <c r="D47" s="126"/>
      <c r="E47" s="83">
        <v>6525</v>
      </c>
      <c r="F47" s="175"/>
      <c r="G47" s="175"/>
      <c r="H47" s="175"/>
      <c r="I47" s="44">
        <f t="shared" si="2"/>
        <v>0</v>
      </c>
      <c r="J47" s="45"/>
      <c r="L47" s="127" t="e">
        <f>VLOOKUP(E47,Variances!B:F,5,FALSE)</f>
        <v>#DIV/0!</v>
      </c>
      <c r="M47">
        <f>Variances!G40</f>
        <v>0</v>
      </c>
    </row>
    <row r="48" spans="1:13" x14ac:dyDescent="0.2">
      <c r="A48" s="135">
        <v>37</v>
      </c>
      <c r="B48" s="135"/>
      <c r="C48" s="73" t="s">
        <v>50</v>
      </c>
      <c r="D48" s="126"/>
      <c r="E48" s="83">
        <v>6530</v>
      </c>
      <c r="F48" s="175"/>
      <c r="G48" s="175"/>
      <c r="H48" s="175"/>
      <c r="I48" s="44">
        <f t="shared" si="2"/>
        <v>0</v>
      </c>
      <c r="J48" s="45"/>
      <c r="L48" s="127" t="e">
        <f>VLOOKUP(E48,Variances!B:F,5,FALSE)</f>
        <v>#DIV/0!</v>
      </c>
      <c r="M48">
        <f>Variances!G41</f>
        <v>0</v>
      </c>
    </row>
    <row r="49" spans="1:13" x14ac:dyDescent="0.2">
      <c r="A49" s="135">
        <v>38</v>
      </c>
      <c r="B49" s="135"/>
      <c r="C49" s="73" t="s">
        <v>74</v>
      </c>
      <c r="D49" s="126"/>
      <c r="E49" s="83">
        <v>6541</v>
      </c>
      <c r="F49" s="175"/>
      <c r="G49" s="175"/>
      <c r="H49" s="175"/>
      <c r="I49" s="44">
        <f t="shared" si="2"/>
        <v>0</v>
      </c>
      <c r="J49" s="45"/>
      <c r="L49" s="127" t="e">
        <f>VLOOKUP(E49,Variances!B:F,5,FALSE)</f>
        <v>#DIV/0!</v>
      </c>
      <c r="M49">
        <f>Variances!G42</f>
        <v>0</v>
      </c>
    </row>
    <row r="50" spans="1:13" x14ac:dyDescent="0.2">
      <c r="A50" s="135">
        <v>39</v>
      </c>
      <c r="B50" s="135"/>
      <c r="C50" s="73" t="s">
        <v>25</v>
      </c>
      <c r="D50" s="126"/>
      <c r="E50" s="83">
        <v>6545</v>
      </c>
      <c r="F50" s="175"/>
      <c r="G50" s="175"/>
      <c r="H50" s="175"/>
      <c r="I50" s="44">
        <f t="shared" si="2"/>
        <v>0</v>
      </c>
      <c r="J50" s="45"/>
      <c r="L50" s="127" t="e">
        <f>VLOOKUP(E50,Variances!B:F,5,FALSE)</f>
        <v>#DIV/0!</v>
      </c>
      <c r="M50">
        <f>Variances!G43</f>
        <v>0</v>
      </c>
    </row>
    <row r="51" spans="1:13" x14ac:dyDescent="0.2">
      <c r="A51" s="135">
        <v>40</v>
      </c>
      <c r="B51" s="135"/>
      <c r="C51" s="73" t="s">
        <v>26</v>
      </c>
      <c r="D51" s="126"/>
      <c r="E51" s="83">
        <v>6546</v>
      </c>
      <c r="F51" s="175"/>
      <c r="G51" s="175"/>
      <c r="H51" s="175"/>
      <c r="I51" s="44">
        <f t="shared" si="2"/>
        <v>0</v>
      </c>
      <c r="J51" s="45"/>
      <c r="L51" s="127" t="e">
        <f>VLOOKUP(E51,Variances!B:F,5,FALSE)</f>
        <v>#DIV/0!</v>
      </c>
      <c r="M51">
        <f>Variances!G44</f>
        <v>0</v>
      </c>
    </row>
    <row r="52" spans="1:13" x14ac:dyDescent="0.2">
      <c r="A52" s="135">
        <v>41</v>
      </c>
      <c r="B52" s="135"/>
      <c r="C52" s="73" t="s">
        <v>66</v>
      </c>
      <c r="D52" s="126"/>
      <c r="E52" s="83">
        <v>6548</v>
      </c>
      <c r="F52" s="175"/>
      <c r="G52" s="175"/>
      <c r="H52" s="175"/>
      <c r="I52" s="44">
        <f t="shared" si="2"/>
        <v>0</v>
      </c>
      <c r="J52" s="45"/>
      <c r="L52" s="127" t="e">
        <f>VLOOKUP(E52,Variances!B:F,5,FALSE)</f>
        <v>#DIV/0!</v>
      </c>
      <c r="M52">
        <f>Variances!G45</f>
        <v>0</v>
      </c>
    </row>
    <row r="53" spans="1:13" x14ac:dyDescent="0.2">
      <c r="A53" s="135">
        <v>42</v>
      </c>
      <c r="B53" s="135"/>
      <c r="C53" s="73" t="s">
        <v>27</v>
      </c>
      <c r="D53" s="126"/>
      <c r="E53" s="83">
        <v>6560</v>
      </c>
      <c r="F53" s="175"/>
      <c r="G53" s="175"/>
      <c r="H53" s="175"/>
      <c r="I53" s="44">
        <f t="shared" si="2"/>
        <v>0</v>
      </c>
      <c r="J53" s="45"/>
      <c r="L53" s="127" t="e">
        <f>VLOOKUP(E53,Variances!B:F,5,FALSE)</f>
        <v>#DIV/0!</v>
      </c>
      <c r="M53">
        <f>Variances!G46</f>
        <v>0</v>
      </c>
    </row>
    <row r="54" spans="1:13" x14ac:dyDescent="0.2">
      <c r="A54" s="135">
        <v>43</v>
      </c>
      <c r="B54" s="135"/>
      <c r="C54" s="73" t="s">
        <v>28</v>
      </c>
      <c r="D54" s="126"/>
      <c r="E54" s="83">
        <v>6570</v>
      </c>
      <c r="F54" s="175"/>
      <c r="G54" s="175"/>
      <c r="H54" s="175"/>
      <c r="I54" s="44">
        <f t="shared" si="2"/>
        <v>0</v>
      </c>
      <c r="J54" s="45"/>
      <c r="L54" s="127" t="e">
        <f>VLOOKUP(E54,Variances!B:F,5,FALSE)</f>
        <v>#DIV/0!</v>
      </c>
      <c r="M54">
        <f>Variances!G47</f>
        <v>0</v>
      </c>
    </row>
    <row r="55" spans="1:13" ht="13.5" thickBot="1" x14ac:dyDescent="0.25">
      <c r="A55" s="128">
        <v>44</v>
      </c>
      <c r="B55" s="129"/>
      <c r="C55" s="73" t="s">
        <v>29</v>
      </c>
      <c r="D55" s="130"/>
      <c r="E55" s="131">
        <v>6590</v>
      </c>
      <c r="F55" s="175"/>
      <c r="G55" s="175"/>
      <c r="H55" s="175"/>
      <c r="I55" s="51">
        <f t="shared" si="2"/>
        <v>0</v>
      </c>
      <c r="J55" s="45"/>
      <c r="L55" s="127" t="e">
        <f>VLOOKUP(E55,Variances!B:F,5,FALSE)</f>
        <v>#DIV/0!</v>
      </c>
      <c r="M55">
        <f>Variances!G48</f>
        <v>0</v>
      </c>
    </row>
    <row r="56" spans="1:13" s="90" customFormat="1" ht="13.5" thickBot="1" x14ac:dyDescent="0.25">
      <c r="A56" s="132">
        <v>45</v>
      </c>
      <c r="B56" s="132"/>
      <c r="C56" s="133" t="s">
        <v>30</v>
      </c>
      <c r="D56" s="134"/>
      <c r="E56" s="132"/>
      <c r="F56" s="155">
        <f>SUM(F45:F55)</f>
        <v>0</v>
      </c>
      <c r="G56" s="156">
        <f>SUM(G45:G55)</f>
        <v>0</v>
      </c>
      <c r="H56" s="52">
        <f>SUM(H45:H55)</f>
        <v>0</v>
      </c>
      <c r="I56" s="52">
        <f>SUM(I45:I55)</f>
        <v>0</v>
      </c>
      <c r="J56" s="53"/>
      <c r="L56" s="127"/>
    </row>
    <row r="57" spans="1:13" x14ac:dyDescent="0.2">
      <c r="D57"/>
      <c r="L57" s="127"/>
    </row>
    <row r="58" spans="1:13" x14ac:dyDescent="0.2">
      <c r="D58"/>
      <c r="L58" s="127"/>
    </row>
    <row r="59" spans="1:13" x14ac:dyDescent="0.2">
      <c r="D59"/>
      <c r="L59" s="127"/>
    </row>
    <row r="60" spans="1:13" x14ac:dyDescent="0.2">
      <c r="D60"/>
      <c r="L60" s="127"/>
    </row>
    <row r="61" spans="1:13" ht="15.75" x14ac:dyDescent="0.25">
      <c r="A61" s="192" t="str">
        <f>+A1</f>
        <v>PENNSYLVANIA HOUSING FINANCE AGENCY</v>
      </c>
      <c r="B61" s="192"/>
      <c r="C61" s="192"/>
      <c r="D61" s="192"/>
      <c r="E61" s="192"/>
      <c r="F61" s="192"/>
      <c r="G61" s="192"/>
      <c r="H61" s="192"/>
      <c r="I61" s="192"/>
      <c r="L61" s="127"/>
    </row>
    <row r="62" spans="1:13" x14ac:dyDescent="0.2">
      <c r="A62" s="188" t="str">
        <f>+A2</f>
        <v>Rental Housing Program</v>
      </c>
      <c r="B62" s="188"/>
      <c r="C62" s="188"/>
      <c r="D62" s="188"/>
      <c r="E62" s="188"/>
      <c r="F62" s="188"/>
      <c r="G62" s="188"/>
      <c r="H62" s="188"/>
      <c r="I62" s="188"/>
      <c r="L62" s="127"/>
    </row>
    <row r="63" spans="1:13" x14ac:dyDescent="0.2">
      <c r="A63" s="193" t="str">
        <f>+A3</f>
        <v>Annual Operating Budget</v>
      </c>
      <c r="B63" s="193"/>
      <c r="C63" s="193"/>
      <c r="D63" s="193"/>
      <c r="E63" s="193"/>
      <c r="F63" s="193"/>
      <c r="G63" s="193"/>
      <c r="H63" s="193"/>
      <c r="I63" s="193"/>
      <c r="L63" s="127"/>
    </row>
    <row r="64" spans="1:13" x14ac:dyDescent="0.2">
      <c r="L64" s="127"/>
    </row>
    <row r="65" spans="1:13" s="40" customFormat="1" ht="13.5" thickBot="1" x14ac:dyDescent="0.25">
      <c r="A65" s="190" t="str">
        <f>+A5</f>
        <v xml:space="preserve">Name of Development:  </v>
      </c>
      <c r="B65" s="190"/>
      <c r="C65" s="190"/>
      <c r="D65" s="194" t="str">
        <f t="shared" ref="D65:F66" si="3">IF(D5&gt;0,D5," ")</f>
        <v xml:space="preserve"> </v>
      </c>
      <c r="E65" s="195" t="str">
        <f t="shared" si="3"/>
        <v xml:space="preserve"> </v>
      </c>
      <c r="F65" s="195" t="str">
        <f t="shared" si="3"/>
        <v xml:space="preserve"> </v>
      </c>
      <c r="G65" s="108" t="s">
        <v>79</v>
      </c>
      <c r="H65" s="111" t="str">
        <f>IF(H5&gt;0,H5," ")</f>
        <v xml:space="preserve"> </v>
      </c>
      <c r="J65" s="95"/>
    </row>
    <row r="66" spans="1:13" s="40" customFormat="1" ht="13.5" thickBot="1" x14ac:dyDescent="0.25">
      <c r="A66" s="190" t="str">
        <f>+A6</f>
        <v>Fiscal Year Ending:</v>
      </c>
      <c r="B66" s="190"/>
      <c r="C66" s="190"/>
      <c r="D66" s="194" t="str">
        <f t="shared" si="3"/>
        <v xml:space="preserve"> </v>
      </c>
      <c r="E66" s="195" t="str">
        <f t="shared" si="3"/>
        <v xml:space="preserve"> </v>
      </c>
      <c r="F66" s="195" t="str">
        <f t="shared" si="3"/>
        <v xml:space="preserve"> </v>
      </c>
      <c r="G66" s="108" t="s">
        <v>80</v>
      </c>
      <c r="H66" s="110" t="str">
        <f>IF(H6&gt;0,H6," ")</f>
        <v xml:space="preserve"> </v>
      </c>
      <c r="J66" s="95"/>
    </row>
    <row r="68" spans="1:13" x14ac:dyDescent="0.2">
      <c r="A68" s="113"/>
      <c r="B68" s="113"/>
      <c r="C68" s="113"/>
      <c r="D68" s="114"/>
      <c r="E68" s="115"/>
      <c r="F68" s="116">
        <v>1</v>
      </c>
      <c r="G68" s="116">
        <v>2</v>
      </c>
      <c r="H68" s="116">
        <v>3</v>
      </c>
      <c r="I68" s="117">
        <v>4</v>
      </c>
      <c r="J68" s="45">
        <v>5</v>
      </c>
      <c r="L68" s="127"/>
    </row>
    <row r="69" spans="1:13" ht="36" x14ac:dyDescent="0.2">
      <c r="A69" s="118" t="s">
        <v>2</v>
      </c>
      <c r="B69" s="118"/>
      <c r="C69" s="120"/>
      <c r="D69" s="121"/>
      <c r="E69" s="78" t="s">
        <v>3</v>
      </c>
      <c r="F69" s="78" t="s">
        <v>149</v>
      </c>
      <c r="G69" s="78" t="s">
        <v>150</v>
      </c>
      <c r="H69" s="78" t="s">
        <v>4</v>
      </c>
      <c r="I69" s="78" t="s">
        <v>96</v>
      </c>
      <c r="J69" s="124" t="s">
        <v>122</v>
      </c>
      <c r="L69" s="127"/>
    </row>
    <row r="70" spans="1:13" x14ac:dyDescent="0.2">
      <c r="A70" s="135">
        <v>46</v>
      </c>
      <c r="B70" s="135"/>
      <c r="C70" s="73" t="s">
        <v>11</v>
      </c>
      <c r="D70" s="126"/>
      <c r="E70" s="137">
        <v>6310</v>
      </c>
      <c r="F70" s="175"/>
      <c r="G70" s="175"/>
      <c r="H70" s="9">
        <f>Payroll!G15</f>
        <v>0</v>
      </c>
      <c r="I70" s="44">
        <f>Payroll!G15</f>
        <v>0</v>
      </c>
      <c r="J70" s="45"/>
      <c r="L70" s="127" t="e">
        <f>VLOOKUP(E70,Variances!B:F,5,FALSE)</f>
        <v>#DIV/0!</v>
      </c>
      <c r="M70">
        <f>Variances!G50</f>
        <v>0</v>
      </c>
    </row>
    <row r="71" spans="1:13" x14ac:dyDescent="0.2">
      <c r="A71" s="135">
        <v>47</v>
      </c>
      <c r="B71" s="135"/>
      <c r="C71" s="73" t="s">
        <v>12</v>
      </c>
      <c r="D71" s="126"/>
      <c r="E71" s="83">
        <v>6330</v>
      </c>
      <c r="F71" s="175"/>
      <c r="G71" s="175"/>
      <c r="H71" s="9">
        <f>Payroll!G28</f>
        <v>0</v>
      </c>
      <c r="I71" s="44">
        <f>Payroll!G28</f>
        <v>0</v>
      </c>
      <c r="J71" s="45"/>
      <c r="L71" s="127" t="e">
        <f>VLOOKUP(E71,Variances!B:F,5,FALSE)</f>
        <v>#DIV/0!</v>
      </c>
      <c r="M71">
        <f>Variances!G51</f>
        <v>0</v>
      </c>
    </row>
    <row r="72" spans="1:13" x14ac:dyDescent="0.2">
      <c r="A72" s="135">
        <v>48</v>
      </c>
      <c r="B72" s="135"/>
      <c r="C72" s="73" t="s">
        <v>49</v>
      </c>
      <c r="D72" s="126"/>
      <c r="E72" s="83">
        <v>6331</v>
      </c>
      <c r="F72" s="175"/>
      <c r="G72" s="175"/>
      <c r="H72" s="175"/>
      <c r="I72" s="44">
        <f>H72</f>
        <v>0</v>
      </c>
      <c r="J72" s="45"/>
      <c r="L72" s="127" t="e">
        <f>VLOOKUP(E72,Variances!B:F,5,FALSE)</f>
        <v>#DIV/0!</v>
      </c>
      <c r="M72">
        <f>Variances!G52</f>
        <v>0</v>
      </c>
    </row>
    <row r="73" spans="1:13" x14ac:dyDescent="0.2">
      <c r="A73" s="135">
        <v>49</v>
      </c>
      <c r="B73" s="135"/>
      <c r="C73" s="73" t="s">
        <v>51</v>
      </c>
      <c r="D73" s="126"/>
      <c r="E73" s="83">
        <v>6510</v>
      </c>
      <c r="F73" s="175"/>
      <c r="G73" s="175"/>
      <c r="H73" s="9">
        <f>Payroll!G43</f>
        <v>0</v>
      </c>
      <c r="I73" s="44">
        <f>Payroll!G43</f>
        <v>0</v>
      </c>
      <c r="J73" s="45"/>
      <c r="L73" s="127" t="e">
        <f>VLOOKUP(E73,Variances!B:F,5,FALSE)</f>
        <v>#DIV/0!</v>
      </c>
      <c r="M73">
        <f>Variances!G53</f>
        <v>0</v>
      </c>
    </row>
    <row r="74" spans="1:13" x14ac:dyDescent="0.2">
      <c r="A74" s="135">
        <v>50</v>
      </c>
      <c r="B74" s="135"/>
      <c r="C74" s="73" t="s">
        <v>31</v>
      </c>
      <c r="D74" s="126"/>
      <c r="E74" s="83">
        <v>6711</v>
      </c>
      <c r="F74" s="175"/>
      <c r="G74" s="175"/>
      <c r="H74" s="175"/>
      <c r="I74" s="44">
        <f>H74</f>
        <v>0</v>
      </c>
      <c r="J74" s="45"/>
      <c r="L74" s="127" t="e">
        <f>VLOOKUP(E74,Variances!B:F,5,FALSE)</f>
        <v>#DIV/0!</v>
      </c>
      <c r="M74">
        <f>Variances!G54</f>
        <v>0</v>
      </c>
    </row>
    <row r="75" spans="1:13" x14ac:dyDescent="0.2">
      <c r="A75" s="135">
        <v>51</v>
      </c>
      <c r="B75" s="89"/>
      <c r="C75" s="157" t="s">
        <v>33</v>
      </c>
      <c r="D75" s="126"/>
      <c r="E75" s="158">
        <v>6722</v>
      </c>
      <c r="F75" s="178"/>
      <c r="G75" s="178"/>
      <c r="H75" s="178"/>
      <c r="I75" s="44">
        <f>H75</f>
        <v>0</v>
      </c>
      <c r="J75" s="45"/>
      <c r="L75" s="127" t="e">
        <f>VLOOKUP(E75,Variances!B:F,5,FALSE)</f>
        <v>#DIV/0!</v>
      </c>
      <c r="M75">
        <f>Variances!G55</f>
        <v>0</v>
      </c>
    </row>
    <row r="76" spans="1:13" ht="13.5" thickBot="1" x14ac:dyDescent="0.25">
      <c r="A76" s="128">
        <v>52</v>
      </c>
      <c r="B76" s="129"/>
      <c r="C76" s="73" t="s">
        <v>34</v>
      </c>
      <c r="D76" s="159"/>
      <c r="E76" s="131">
        <v>6723</v>
      </c>
      <c r="F76" s="175"/>
      <c r="G76" s="175"/>
      <c r="H76" s="175"/>
      <c r="I76" s="51">
        <f>H76</f>
        <v>0</v>
      </c>
      <c r="J76" s="45"/>
      <c r="L76" s="127" t="e">
        <f>VLOOKUP(E76,Variances!B:F,5,FALSE)</f>
        <v>#DIV/0!</v>
      </c>
      <c r="M76">
        <f>Variances!G56</f>
        <v>0</v>
      </c>
    </row>
    <row r="77" spans="1:13" s="90" customFormat="1" ht="13.5" thickBot="1" x14ac:dyDescent="0.25">
      <c r="A77" s="132">
        <v>53</v>
      </c>
      <c r="B77" s="132"/>
      <c r="C77" s="133" t="s">
        <v>67</v>
      </c>
      <c r="D77" s="134"/>
      <c r="E77" s="160"/>
      <c r="F77" s="52">
        <f>SUM(F70:F76)</f>
        <v>0</v>
      </c>
      <c r="G77" s="52">
        <f>SUM(G70:G76)</f>
        <v>0</v>
      </c>
      <c r="H77" s="52">
        <f>SUM(H70:H76)</f>
        <v>0</v>
      </c>
      <c r="I77" s="88">
        <f>SUM(I70:I76)</f>
        <v>0</v>
      </c>
      <c r="J77" s="53"/>
      <c r="L77" s="127"/>
    </row>
    <row r="78" spans="1:13" x14ac:dyDescent="0.2">
      <c r="A78" s="125">
        <v>54</v>
      </c>
      <c r="B78" s="125"/>
      <c r="C78" s="73" t="s">
        <v>95</v>
      </c>
      <c r="D78" s="126"/>
      <c r="E78" s="83">
        <v>6710</v>
      </c>
      <c r="F78" s="175"/>
      <c r="G78" s="175"/>
      <c r="H78" s="175"/>
      <c r="I78" s="44">
        <f>H78</f>
        <v>0</v>
      </c>
      <c r="J78" s="45"/>
      <c r="L78" s="127" t="e">
        <f>VLOOKUP(E78,Variances!B:F,5,FALSE)</f>
        <v>#DIV/0!</v>
      </c>
      <c r="M78">
        <f>Variances!G58</f>
        <v>0</v>
      </c>
    </row>
    <row r="79" spans="1:13" x14ac:dyDescent="0.2">
      <c r="A79" s="125">
        <v>55</v>
      </c>
      <c r="B79" s="125"/>
      <c r="C79" s="161" t="s">
        <v>94</v>
      </c>
      <c r="D79" s="126"/>
      <c r="E79" s="83">
        <v>6720</v>
      </c>
      <c r="F79" s="179"/>
      <c r="G79" s="179"/>
      <c r="H79" s="179"/>
      <c r="I79" s="44">
        <f>H79</f>
        <v>0</v>
      </c>
      <c r="J79" s="45"/>
      <c r="L79" s="127" t="e">
        <f>VLOOKUP(E79,Variances!B:F,5,FALSE)</f>
        <v>#DIV/0!</v>
      </c>
      <c r="M79">
        <f>Variances!G59</f>
        <v>0</v>
      </c>
    </row>
    <row r="80" spans="1:13" x14ac:dyDescent="0.2">
      <c r="A80" s="125">
        <v>56</v>
      </c>
      <c r="B80" s="125"/>
      <c r="C80" s="73" t="s">
        <v>32</v>
      </c>
      <c r="D80" s="126"/>
      <c r="E80" s="83">
        <v>6721</v>
      </c>
      <c r="F80" s="175"/>
      <c r="G80" s="175"/>
      <c r="H80" s="175"/>
      <c r="I80" s="44">
        <f>H80</f>
        <v>0</v>
      </c>
      <c r="J80" s="45"/>
      <c r="L80" s="127" t="e">
        <f>VLOOKUP(E80,Variances!B:F,5,FALSE)</f>
        <v>#DIV/0!</v>
      </c>
      <c r="M80">
        <f>Variances!G60</f>
        <v>0</v>
      </c>
    </row>
    <row r="81" spans="1:13" ht="13.5" thickBot="1" x14ac:dyDescent="0.25">
      <c r="A81" s="128">
        <v>57</v>
      </c>
      <c r="B81" s="129"/>
      <c r="C81" s="73" t="s">
        <v>75</v>
      </c>
      <c r="D81" s="130"/>
      <c r="E81" s="131">
        <v>6729</v>
      </c>
      <c r="F81" s="175"/>
      <c r="G81" s="175"/>
      <c r="H81" s="175"/>
      <c r="I81" s="51">
        <f>H81</f>
        <v>0</v>
      </c>
      <c r="J81" s="45"/>
      <c r="L81" s="127" t="e">
        <f>VLOOKUP(E81,Variances!B:F,5,FALSE)</f>
        <v>#DIV/0!</v>
      </c>
      <c r="M81">
        <f>Variances!G61</f>
        <v>0</v>
      </c>
    </row>
    <row r="82" spans="1:13" s="90" customFormat="1" ht="13.5" thickBot="1" x14ac:dyDescent="0.25">
      <c r="A82" s="132">
        <v>58</v>
      </c>
      <c r="B82" s="132"/>
      <c r="C82" s="133" t="s">
        <v>35</v>
      </c>
      <c r="D82" s="134"/>
      <c r="E82" s="148"/>
      <c r="F82" s="52">
        <f>SUM(F78:F81)</f>
        <v>0</v>
      </c>
      <c r="G82" s="52">
        <f>SUM(G78:G81)</f>
        <v>0</v>
      </c>
      <c r="H82" s="52">
        <f>SUM(H78:H81)</f>
        <v>0</v>
      </c>
      <c r="I82" s="88">
        <f>SUM(I78:I81)</f>
        <v>0</v>
      </c>
      <c r="J82" s="53"/>
      <c r="L82" s="127"/>
    </row>
    <row r="83" spans="1:13" x14ac:dyDescent="0.2">
      <c r="A83" s="135">
        <v>59</v>
      </c>
      <c r="B83" s="135"/>
      <c r="C83" s="73" t="s">
        <v>93</v>
      </c>
      <c r="D83" s="142"/>
      <c r="E83" s="137">
        <v>6820</v>
      </c>
      <c r="F83" s="175"/>
      <c r="G83" s="175"/>
      <c r="H83" s="175"/>
      <c r="I83" s="44">
        <f t="shared" ref="I83:I91" si="4">H83</f>
        <v>0</v>
      </c>
      <c r="J83" s="45"/>
      <c r="L83" s="127" t="e">
        <f>VLOOKUP(E83,Variances!B:F,5,FALSE)</f>
        <v>#DIV/0!</v>
      </c>
      <c r="M83">
        <f>Variances!G63</f>
        <v>0</v>
      </c>
    </row>
    <row r="84" spans="1:13" x14ac:dyDescent="0.2">
      <c r="A84" s="135">
        <v>60</v>
      </c>
      <c r="B84" s="135"/>
      <c r="C84" s="73" t="s">
        <v>87</v>
      </c>
      <c r="D84" s="162"/>
      <c r="E84" s="137">
        <v>6821</v>
      </c>
      <c r="F84" s="175"/>
      <c r="G84" s="175"/>
      <c r="H84" s="175"/>
      <c r="I84" s="44">
        <f t="shared" si="4"/>
        <v>0</v>
      </c>
      <c r="J84" s="45"/>
      <c r="L84" s="127" t="e">
        <f>VLOOKUP(E84,Variances!B:F,5,FALSE)</f>
        <v>#DIV/0!</v>
      </c>
      <c r="M84">
        <f>Variances!G64</f>
        <v>0</v>
      </c>
    </row>
    <row r="85" spans="1:13" x14ac:dyDescent="0.2">
      <c r="A85" s="125">
        <v>61</v>
      </c>
      <c r="B85" s="125"/>
      <c r="C85" s="73" t="s">
        <v>36</v>
      </c>
      <c r="D85" s="126"/>
      <c r="E85" s="83">
        <v>6830</v>
      </c>
      <c r="F85" s="175">
        <v>0</v>
      </c>
      <c r="G85" s="175"/>
      <c r="H85" s="175"/>
      <c r="I85" s="44">
        <f t="shared" si="4"/>
        <v>0</v>
      </c>
      <c r="J85" s="45"/>
      <c r="L85" s="127" t="e">
        <f>VLOOKUP(E85,Variances!B:F,5,FALSE)</f>
        <v>#DIV/0!</v>
      </c>
      <c r="M85">
        <f>Variances!G65</f>
        <v>0</v>
      </c>
    </row>
    <row r="86" spans="1:13" x14ac:dyDescent="0.2">
      <c r="A86" s="125">
        <v>62</v>
      </c>
      <c r="B86" s="125"/>
      <c r="C86" s="161" t="s">
        <v>83</v>
      </c>
      <c r="D86" s="126"/>
      <c r="E86" s="83">
        <v>6850</v>
      </c>
      <c r="F86" s="179"/>
      <c r="G86" s="179"/>
      <c r="H86" s="179"/>
      <c r="I86" s="44">
        <f t="shared" si="4"/>
        <v>0</v>
      </c>
      <c r="J86" s="45"/>
      <c r="L86" s="127" t="e">
        <f>VLOOKUP(E86,Variances!B:F,5,FALSE)</f>
        <v>#DIV/0!</v>
      </c>
      <c r="M86">
        <f>Variances!G66</f>
        <v>0</v>
      </c>
    </row>
    <row r="87" spans="1:13" x14ac:dyDescent="0.2">
      <c r="A87" s="125">
        <v>63</v>
      </c>
      <c r="B87" s="125"/>
      <c r="C87" s="73" t="s">
        <v>37</v>
      </c>
      <c r="D87" s="126"/>
      <c r="E87" s="83">
        <v>6851</v>
      </c>
      <c r="F87" s="175"/>
      <c r="G87" s="175"/>
      <c r="H87" s="175"/>
      <c r="I87" s="44">
        <f t="shared" si="4"/>
        <v>0</v>
      </c>
      <c r="J87" s="45"/>
      <c r="L87" s="127" t="e">
        <f>VLOOKUP(E87,Variances!B:F,5,FALSE)</f>
        <v>#DIV/0!</v>
      </c>
      <c r="M87">
        <f>Variances!G67</f>
        <v>0</v>
      </c>
    </row>
    <row r="88" spans="1:13" x14ac:dyDescent="0.2">
      <c r="A88" s="125">
        <v>64</v>
      </c>
      <c r="B88" s="125"/>
      <c r="C88" s="73" t="s">
        <v>53</v>
      </c>
      <c r="D88" s="126"/>
      <c r="E88" s="83">
        <v>6855</v>
      </c>
      <c r="F88" s="175"/>
      <c r="G88" s="175"/>
      <c r="H88" s="175"/>
      <c r="I88" s="44">
        <f t="shared" si="4"/>
        <v>0</v>
      </c>
      <c r="J88" s="45"/>
      <c r="L88" s="127" t="e">
        <f>VLOOKUP(E88,Variances!B:F,5,FALSE)</f>
        <v>#DIV/0!</v>
      </c>
      <c r="M88">
        <f>Variances!G68</f>
        <v>0</v>
      </c>
    </row>
    <row r="89" spans="1:13" x14ac:dyDescent="0.2">
      <c r="A89" s="125">
        <v>65</v>
      </c>
      <c r="B89" s="125"/>
      <c r="C89" s="73" t="s">
        <v>73</v>
      </c>
      <c r="D89" s="126"/>
      <c r="E89" s="83">
        <v>6860</v>
      </c>
      <c r="F89" s="175"/>
      <c r="G89" s="175"/>
      <c r="H89" s="175"/>
      <c r="I89" s="44">
        <f t="shared" si="4"/>
        <v>0</v>
      </c>
      <c r="J89" s="45"/>
      <c r="L89" s="127" t="e">
        <f>VLOOKUP(E89,Variances!B:F,5,FALSE)</f>
        <v>#DIV/0!</v>
      </c>
      <c r="M89">
        <f>Variances!G69</f>
        <v>0</v>
      </c>
    </row>
    <row r="90" spans="1:13" x14ac:dyDescent="0.2">
      <c r="A90" s="125">
        <v>66</v>
      </c>
      <c r="B90" s="125"/>
      <c r="C90" s="73" t="s">
        <v>63</v>
      </c>
      <c r="D90" s="126"/>
      <c r="E90" s="83">
        <v>6870</v>
      </c>
      <c r="F90" s="175"/>
      <c r="G90" s="175"/>
      <c r="H90" s="175"/>
      <c r="I90" s="44">
        <f t="shared" si="4"/>
        <v>0</v>
      </c>
      <c r="J90" s="45"/>
      <c r="L90" s="127" t="e">
        <f>VLOOKUP(E90,Variances!B:F,5,FALSE)</f>
        <v>#DIV/0!</v>
      </c>
      <c r="M90">
        <f>Variances!G70</f>
        <v>0</v>
      </c>
    </row>
    <row r="91" spans="1:13" ht="13.5" thickBot="1" x14ac:dyDescent="0.25">
      <c r="A91" s="128">
        <v>67</v>
      </c>
      <c r="B91" s="129"/>
      <c r="C91" s="73" t="s">
        <v>38</v>
      </c>
      <c r="D91" s="159"/>
      <c r="E91" s="131">
        <v>6890</v>
      </c>
      <c r="F91" s="175"/>
      <c r="G91" s="175"/>
      <c r="H91" s="175"/>
      <c r="I91" s="51">
        <f t="shared" si="4"/>
        <v>0</v>
      </c>
      <c r="J91" s="45"/>
      <c r="L91" s="127" t="e">
        <f>VLOOKUP(E91,Variances!B:F,5,FALSE)</f>
        <v>#DIV/0!</v>
      </c>
      <c r="M91">
        <f>Variances!G71</f>
        <v>0</v>
      </c>
    </row>
    <row r="92" spans="1:13" ht="13.5" thickBot="1" x14ac:dyDescent="0.25">
      <c r="A92" s="145">
        <v>68</v>
      </c>
      <c r="B92" s="145"/>
      <c r="C92" s="146" t="s">
        <v>39</v>
      </c>
      <c r="D92" s="147"/>
      <c r="E92" s="132"/>
      <c r="F92" s="163">
        <f>SUM(F83:F91)</f>
        <v>0</v>
      </c>
      <c r="G92" s="163">
        <f>SUM(G83:G91)</f>
        <v>0</v>
      </c>
      <c r="H92" s="163">
        <f>SUM(H83:H91)</f>
        <v>0</v>
      </c>
      <c r="I92" s="112">
        <f>SUM(I83:I91)</f>
        <v>0</v>
      </c>
      <c r="J92" s="53"/>
      <c r="L92" s="127"/>
    </row>
    <row r="93" spans="1:13" x14ac:dyDescent="0.2">
      <c r="A93" s="135">
        <v>69</v>
      </c>
      <c r="B93" s="135"/>
      <c r="C93" s="73" t="s">
        <v>84</v>
      </c>
      <c r="D93" s="142"/>
      <c r="E93" s="137">
        <v>6910</v>
      </c>
      <c r="F93" s="175"/>
      <c r="G93" s="175"/>
      <c r="H93" s="9">
        <f>Payroll!G51</f>
        <v>0</v>
      </c>
      <c r="I93" s="44">
        <f>Payroll!G51</f>
        <v>0</v>
      </c>
      <c r="J93" s="45"/>
      <c r="L93" s="127" t="e">
        <f>VLOOKUP(E93,Variances!B:F,5,FALSE)</f>
        <v>#DIV/0!</v>
      </c>
      <c r="M93">
        <f>Variances!G73</f>
        <v>0</v>
      </c>
    </row>
    <row r="94" spans="1:13" ht="13.5" thickBot="1" x14ac:dyDescent="0.25">
      <c r="A94" s="128">
        <v>70</v>
      </c>
      <c r="B94" s="89"/>
      <c r="C94" s="75" t="s">
        <v>85</v>
      </c>
      <c r="D94" s="159"/>
      <c r="E94" s="131">
        <v>6920</v>
      </c>
      <c r="F94" s="180"/>
      <c r="G94" s="180"/>
      <c r="H94" s="180"/>
      <c r="I94" s="44">
        <f>H94</f>
        <v>0</v>
      </c>
      <c r="J94" s="45"/>
      <c r="L94" s="127" t="e">
        <f>VLOOKUP(E94,Variances!B:F,5,FALSE)</f>
        <v>#DIV/0!</v>
      </c>
      <c r="M94">
        <f>Variances!G74</f>
        <v>0</v>
      </c>
    </row>
    <row r="95" spans="1:13" s="90" customFormat="1" ht="13.5" thickBot="1" x14ac:dyDescent="0.25">
      <c r="A95" s="132">
        <v>71</v>
      </c>
      <c r="B95" s="132"/>
      <c r="C95" s="133" t="s">
        <v>86</v>
      </c>
      <c r="D95" s="134"/>
      <c r="E95" s="132"/>
      <c r="F95" s="52">
        <f>+F93+F94</f>
        <v>0</v>
      </c>
      <c r="G95" s="52">
        <f>+G93+G94</f>
        <v>0</v>
      </c>
      <c r="H95" s="52">
        <f>+H93+H94</f>
        <v>0</v>
      </c>
      <c r="I95" s="47">
        <f>+I93+I94</f>
        <v>0</v>
      </c>
      <c r="J95" s="45"/>
      <c r="L95" s="127"/>
    </row>
    <row r="96" spans="1:13" ht="13.5" thickBot="1" x14ac:dyDescent="0.25">
      <c r="A96" s="145"/>
      <c r="B96" s="145"/>
      <c r="C96" s="146"/>
      <c r="D96" s="147"/>
      <c r="E96" s="132"/>
      <c r="F96" s="54"/>
      <c r="G96" s="54"/>
      <c r="H96" s="54"/>
      <c r="I96" s="54"/>
      <c r="J96" s="45"/>
      <c r="L96" s="127"/>
    </row>
    <row r="97" spans="1:17" s="90" customFormat="1" ht="13.5" thickBot="1" x14ac:dyDescent="0.25">
      <c r="A97" s="132">
        <v>72</v>
      </c>
      <c r="B97" s="148"/>
      <c r="C97" s="160" t="s">
        <v>54</v>
      </c>
      <c r="D97" s="134"/>
      <c r="E97" s="132"/>
      <c r="F97" s="52">
        <f>+F38+F44+F56+F82+F92+F95+F77</f>
        <v>0</v>
      </c>
      <c r="G97" s="52">
        <f>+G38+G44+G56+G82+G92+G95+G77</f>
        <v>0</v>
      </c>
      <c r="H97" s="52">
        <f>+H38+H44+H56+H82+H92+H95+H77</f>
        <v>0</v>
      </c>
      <c r="I97" s="47">
        <f>+I38+I44+I56+I82+I92+I95+I77</f>
        <v>0</v>
      </c>
      <c r="J97" s="45"/>
      <c r="L97" s="127"/>
    </row>
    <row r="98" spans="1:17" ht="13.5" thickBot="1" x14ac:dyDescent="0.25">
      <c r="A98" s="164"/>
      <c r="B98" s="164"/>
      <c r="C98" s="111"/>
      <c r="D98" s="147"/>
      <c r="E98" s="132"/>
      <c r="F98" s="55"/>
      <c r="G98" s="55"/>
      <c r="H98" s="55"/>
      <c r="I98" s="55"/>
      <c r="J98" s="45"/>
      <c r="L98" s="127"/>
    </row>
    <row r="99" spans="1:17" s="90" customFormat="1" ht="13.5" thickBot="1" x14ac:dyDescent="0.25">
      <c r="A99" s="148">
        <v>73</v>
      </c>
      <c r="B99" s="148"/>
      <c r="C99" s="160" t="s">
        <v>55</v>
      </c>
      <c r="D99" s="134"/>
      <c r="E99" s="132"/>
      <c r="F99" s="52">
        <f>+F27-F97</f>
        <v>0</v>
      </c>
      <c r="G99" s="52">
        <f>+G27-G97</f>
        <v>0</v>
      </c>
      <c r="H99" s="52">
        <f>+H27-H97</f>
        <v>0</v>
      </c>
      <c r="I99" s="56">
        <f>+I27-I97</f>
        <v>0</v>
      </c>
      <c r="J99" s="45"/>
      <c r="L99" s="127"/>
    </row>
    <row r="100" spans="1:17" ht="13.5" thickBot="1" x14ac:dyDescent="0.25">
      <c r="A100" s="145"/>
      <c r="B100" s="145"/>
      <c r="C100" s="146"/>
      <c r="D100" s="147"/>
      <c r="E100" s="165"/>
      <c r="F100" s="166"/>
      <c r="G100" s="166"/>
      <c r="H100" s="166"/>
      <c r="L100" s="127"/>
    </row>
    <row r="101" spans="1:17" s="90" customFormat="1" ht="13.5" thickBot="1" x14ac:dyDescent="0.25">
      <c r="A101" s="148"/>
      <c r="B101" s="148"/>
      <c r="C101" s="160" t="s">
        <v>92</v>
      </c>
      <c r="D101" s="167"/>
      <c r="E101" s="148"/>
      <c r="F101" s="168"/>
      <c r="G101" s="47"/>
      <c r="H101" s="88"/>
      <c r="I101" s="47"/>
      <c r="J101" s="45"/>
      <c r="L101" s="127"/>
    </row>
    <row r="102" spans="1:17" x14ac:dyDescent="0.2">
      <c r="A102" s="135">
        <v>74</v>
      </c>
      <c r="B102" s="135"/>
      <c r="C102" s="153" t="s">
        <v>58</v>
      </c>
      <c r="D102" s="169" t="s">
        <v>56</v>
      </c>
      <c r="E102" s="137">
        <v>1320</v>
      </c>
      <c r="F102" s="181"/>
      <c r="G102" s="181"/>
      <c r="H102" s="181"/>
      <c r="I102" s="58">
        <f t="shared" ref="I102:I109" si="5">H102</f>
        <v>0</v>
      </c>
      <c r="J102" s="59"/>
      <c r="L102" s="127" t="e">
        <f>VLOOKUP(E102,Variances!B77:F84,5,FALSE)</f>
        <v>#DIV/0!</v>
      </c>
      <c r="M102">
        <f>Variances!G77</f>
        <v>0</v>
      </c>
      <c r="O102" s="91"/>
      <c r="Q102" s="91"/>
    </row>
    <row r="103" spans="1:17" x14ac:dyDescent="0.2">
      <c r="A103" s="135">
        <v>75</v>
      </c>
      <c r="B103" s="135"/>
      <c r="C103" s="73" t="s">
        <v>57</v>
      </c>
      <c r="D103" s="138" t="s">
        <v>59</v>
      </c>
      <c r="E103" s="83">
        <v>1320</v>
      </c>
      <c r="F103" s="175"/>
      <c r="G103" s="175"/>
      <c r="H103" s="9">
        <f>'RFR Withdrawals'!C34</f>
        <v>0</v>
      </c>
      <c r="I103" s="44">
        <f t="shared" si="5"/>
        <v>0</v>
      </c>
      <c r="J103" s="45"/>
      <c r="L103" s="127" t="e">
        <f>VLOOKUP(E103,Variances!B78:F85,5,FALSE)</f>
        <v>#DIV/0!</v>
      </c>
      <c r="M103">
        <f>Variances!G78</f>
        <v>0</v>
      </c>
      <c r="O103" s="91"/>
      <c r="Q103" s="91"/>
    </row>
    <row r="104" spans="1:17" x14ac:dyDescent="0.2">
      <c r="A104" s="135">
        <v>76</v>
      </c>
      <c r="B104" s="135"/>
      <c r="C104" s="73" t="s">
        <v>60</v>
      </c>
      <c r="D104" s="138" t="s">
        <v>56</v>
      </c>
      <c r="E104" s="83">
        <v>1330</v>
      </c>
      <c r="F104" s="181"/>
      <c r="G104" s="181"/>
      <c r="H104" s="181"/>
      <c r="I104" s="46">
        <f t="shared" si="5"/>
        <v>0</v>
      </c>
      <c r="J104" s="45"/>
      <c r="L104" s="127" t="e">
        <f>VLOOKUP(E104,Variances!B79:F86,5,FALSE)</f>
        <v>#DIV/0!</v>
      </c>
      <c r="M104">
        <f>Variances!G79</f>
        <v>0</v>
      </c>
      <c r="O104" s="91"/>
      <c r="Q104" s="91"/>
    </row>
    <row r="105" spans="1:17" x14ac:dyDescent="0.2">
      <c r="A105" s="135">
        <v>77</v>
      </c>
      <c r="B105" s="135"/>
      <c r="C105" s="73" t="s">
        <v>61</v>
      </c>
      <c r="D105" s="138" t="s">
        <v>59</v>
      </c>
      <c r="E105" s="83">
        <v>1330</v>
      </c>
      <c r="F105" s="175"/>
      <c r="G105" s="175"/>
      <c r="H105" s="175"/>
      <c r="I105" s="44">
        <f t="shared" si="5"/>
        <v>0</v>
      </c>
      <c r="J105" s="45"/>
      <c r="L105" s="127" t="e">
        <f>VLOOKUP(E105,Variances!B80:F87,5,FALSE)</f>
        <v>#DIV/0!</v>
      </c>
      <c r="M105">
        <f>Variances!G80</f>
        <v>0</v>
      </c>
      <c r="O105" s="91"/>
      <c r="Q105" s="91"/>
    </row>
    <row r="106" spans="1:17" x14ac:dyDescent="0.2">
      <c r="A106" s="135">
        <v>78</v>
      </c>
      <c r="B106" s="135"/>
      <c r="C106" s="73" t="s">
        <v>70</v>
      </c>
      <c r="D106" s="138" t="s">
        <v>59</v>
      </c>
      <c r="E106" s="83">
        <v>1331</v>
      </c>
      <c r="F106" s="175"/>
      <c r="G106" s="175"/>
      <c r="H106" s="175"/>
      <c r="I106" s="44">
        <f t="shared" si="5"/>
        <v>0</v>
      </c>
      <c r="J106" s="45"/>
      <c r="L106" s="127" t="e">
        <f>VLOOKUP(E106,Variances!B81:F88,5,FALSE)</f>
        <v>#DIV/0!</v>
      </c>
      <c r="M106">
        <f>Variances!G81</f>
        <v>0</v>
      </c>
      <c r="O106" s="91"/>
      <c r="Q106" s="91"/>
    </row>
    <row r="107" spans="1:17" x14ac:dyDescent="0.2">
      <c r="A107" s="135">
        <v>79</v>
      </c>
      <c r="B107" s="135"/>
      <c r="C107" s="73" t="s">
        <v>69</v>
      </c>
      <c r="D107" s="138" t="s">
        <v>59</v>
      </c>
      <c r="E107" s="83">
        <v>1333</v>
      </c>
      <c r="F107" s="175"/>
      <c r="G107" s="175"/>
      <c r="H107" s="175"/>
      <c r="I107" s="44">
        <f t="shared" si="5"/>
        <v>0</v>
      </c>
      <c r="J107" s="45"/>
      <c r="L107" s="127" t="e">
        <f>VLOOKUP(E107,Variances!B82:F89,5,FALSE)</f>
        <v>#DIV/0!</v>
      </c>
      <c r="M107">
        <f>Variances!G82</f>
        <v>0</v>
      </c>
      <c r="O107" s="91"/>
      <c r="Q107" s="91"/>
    </row>
    <row r="108" spans="1:17" x14ac:dyDescent="0.2">
      <c r="A108" s="135">
        <v>80</v>
      </c>
      <c r="B108" s="135"/>
      <c r="C108" s="73" t="s">
        <v>90</v>
      </c>
      <c r="D108" s="138" t="s">
        <v>59</v>
      </c>
      <c r="E108" s="83">
        <v>1390</v>
      </c>
      <c r="F108" s="175"/>
      <c r="G108" s="175"/>
      <c r="H108" s="175"/>
      <c r="I108" s="44">
        <f t="shared" si="5"/>
        <v>0</v>
      </c>
      <c r="J108" s="45"/>
      <c r="L108" s="127" t="e">
        <f>VLOOKUP(E108,Variances!B83:F90,5,FALSE)</f>
        <v>#DIV/0!</v>
      </c>
      <c r="M108">
        <f>Variances!G83</f>
        <v>0</v>
      </c>
      <c r="O108" s="91"/>
      <c r="Q108" s="91"/>
    </row>
    <row r="109" spans="1:17" ht="13.5" thickBot="1" x14ac:dyDescent="0.25">
      <c r="A109" s="128">
        <v>81</v>
      </c>
      <c r="B109" s="89"/>
      <c r="C109" s="75" t="s">
        <v>91</v>
      </c>
      <c r="D109" s="138" t="s">
        <v>56</v>
      </c>
      <c r="E109" s="83">
        <v>1420</v>
      </c>
      <c r="F109" s="181"/>
      <c r="G109" s="181"/>
      <c r="H109" s="41">
        <f>'Cap Imp'!C32</f>
        <v>0</v>
      </c>
      <c r="I109" s="46">
        <f t="shared" si="5"/>
        <v>0</v>
      </c>
      <c r="J109" s="45"/>
      <c r="L109" s="127" t="e">
        <f>VLOOKUP(E109,Variances!B84:F91,5,FALSE)</f>
        <v>#DIV/0!</v>
      </c>
      <c r="M109">
        <f>Variances!G84</f>
        <v>0</v>
      </c>
      <c r="O109" s="91"/>
      <c r="Q109" s="91"/>
    </row>
    <row r="110" spans="1:17" s="90" customFormat="1" ht="13.5" thickBot="1" x14ac:dyDescent="0.25">
      <c r="A110" s="132">
        <v>82</v>
      </c>
      <c r="B110" s="132"/>
      <c r="C110" s="133" t="s">
        <v>68</v>
      </c>
      <c r="D110" s="134"/>
      <c r="E110" s="133"/>
      <c r="F110" s="52">
        <f>SUM(F103+F105+F106+F107+F108)-SUM(F102+F104+F109)</f>
        <v>0</v>
      </c>
      <c r="G110" s="52">
        <f>SUM(G103+G105+G106+G107+G108)-SUM(G102+G104+G109)</f>
        <v>0</v>
      </c>
      <c r="H110" s="52">
        <f>SUM(H103+H105+H106+H107+H108)-SUM(H102+H104+H109)</f>
        <v>0</v>
      </c>
      <c r="I110" s="47">
        <f>SUM(I103+I105+I106+I107+I108)-SUM(I102+I104+I109)</f>
        <v>0</v>
      </c>
      <c r="J110" s="45"/>
    </row>
    <row r="111" spans="1:17" ht="13.5" thickBot="1" x14ac:dyDescent="0.25">
      <c r="A111" s="145"/>
      <c r="B111" s="145"/>
      <c r="C111" s="146"/>
      <c r="D111" s="170"/>
      <c r="E111" s="171"/>
      <c r="F111" s="54"/>
      <c r="G111" s="54"/>
      <c r="H111" s="54"/>
      <c r="I111" s="49"/>
      <c r="J111" s="45"/>
    </row>
    <row r="112" spans="1:17" s="90" customFormat="1" ht="13.5" thickBot="1" x14ac:dyDescent="0.25">
      <c r="A112" s="148">
        <v>83</v>
      </c>
      <c r="B112" s="148"/>
      <c r="C112" s="160" t="s">
        <v>62</v>
      </c>
      <c r="D112" s="167"/>
      <c r="E112" s="133"/>
      <c r="F112" s="52">
        <f>+F99+F110</f>
        <v>0</v>
      </c>
      <c r="G112" s="52">
        <f>+G99+G110</f>
        <v>0</v>
      </c>
      <c r="H112" s="52">
        <f>+H99+H110</f>
        <v>0</v>
      </c>
      <c r="I112" s="56">
        <f>+I99+I110</f>
        <v>0</v>
      </c>
      <c r="J112" s="45"/>
    </row>
    <row r="113" spans="1:12" x14ac:dyDescent="0.2">
      <c r="A113" s="89"/>
      <c r="B113" s="89"/>
      <c r="C113" s="172"/>
      <c r="D113" s="173"/>
      <c r="E113" s="75"/>
      <c r="F113" s="75"/>
      <c r="G113" s="75"/>
      <c r="H113" s="75"/>
      <c r="I113" s="75"/>
    </row>
    <row r="114" spans="1:12" ht="15.75" x14ac:dyDescent="0.25">
      <c r="A114" s="192" t="str">
        <f>+A1</f>
        <v>PENNSYLVANIA HOUSING FINANCE AGENCY</v>
      </c>
      <c r="B114" s="192"/>
      <c r="C114" s="192"/>
      <c r="D114" s="192"/>
      <c r="E114" s="192"/>
      <c r="F114" s="192"/>
      <c r="G114" s="192"/>
      <c r="H114" s="192"/>
      <c r="I114" s="192"/>
      <c r="L114" s="127"/>
    </row>
    <row r="115" spans="1:12" x14ac:dyDescent="0.2">
      <c r="A115" s="188" t="str">
        <f>+A2</f>
        <v>Rental Housing Program</v>
      </c>
      <c r="B115" s="188"/>
      <c r="C115" s="188"/>
      <c r="D115" s="188"/>
      <c r="E115" s="188"/>
      <c r="F115" s="188"/>
      <c r="G115" s="188"/>
      <c r="H115" s="188"/>
      <c r="I115" s="188"/>
      <c r="L115" s="127"/>
    </row>
    <row r="116" spans="1:12" x14ac:dyDescent="0.2">
      <c r="A116" s="193" t="str">
        <f>+A3</f>
        <v>Annual Operating Budget</v>
      </c>
      <c r="B116" s="193"/>
      <c r="C116" s="193"/>
      <c r="D116" s="193"/>
      <c r="E116" s="193"/>
      <c r="F116" s="193"/>
      <c r="G116" s="193"/>
      <c r="H116" s="193"/>
      <c r="I116" s="193"/>
      <c r="L116" s="127"/>
    </row>
    <row r="117" spans="1:12" x14ac:dyDescent="0.2">
      <c r="L117" s="127"/>
    </row>
    <row r="118" spans="1:12" s="40" customFormat="1" ht="13.5" thickBot="1" x14ac:dyDescent="0.25">
      <c r="A118" s="190" t="str">
        <f>+A5</f>
        <v xml:space="preserve">Name of Development:  </v>
      </c>
      <c r="B118" s="190"/>
      <c r="C118" s="190"/>
      <c r="D118" s="194" t="str">
        <f t="shared" ref="D118:F119" si="6">IF(D5&gt;0,D5," ")</f>
        <v xml:space="preserve"> </v>
      </c>
      <c r="E118" s="195" t="str">
        <f t="shared" si="6"/>
        <v xml:space="preserve"> </v>
      </c>
      <c r="F118" s="195" t="str">
        <f t="shared" si="6"/>
        <v xml:space="preserve"> </v>
      </c>
      <c r="G118" s="108" t="s">
        <v>79</v>
      </c>
      <c r="H118" s="109" t="str">
        <f>IF(H5&gt;0,H5," ")</f>
        <v xml:space="preserve"> </v>
      </c>
      <c r="J118" s="95"/>
    </row>
    <row r="119" spans="1:12" s="40" customFormat="1" ht="13.5" thickBot="1" x14ac:dyDescent="0.25">
      <c r="A119" s="190" t="str">
        <f>+A6</f>
        <v>Fiscal Year Ending:</v>
      </c>
      <c r="B119" s="190"/>
      <c r="C119" s="190"/>
      <c r="D119" s="194" t="str">
        <f t="shared" si="6"/>
        <v xml:space="preserve"> </v>
      </c>
      <c r="E119" s="195" t="str">
        <f t="shared" si="6"/>
        <v xml:space="preserve"> </v>
      </c>
      <c r="F119" s="195" t="str">
        <f t="shared" si="6"/>
        <v xml:space="preserve"> </v>
      </c>
      <c r="G119" s="108" t="s">
        <v>80</v>
      </c>
      <c r="H119" s="110" t="str">
        <f>IF(H6&gt;0,H6," ")</f>
        <v xml:space="preserve"> </v>
      </c>
      <c r="J119" s="95"/>
    </row>
    <row r="120" spans="1:12" x14ac:dyDescent="0.2">
      <c r="A120" s="89"/>
      <c r="B120" s="89"/>
      <c r="C120" s="172"/>
      <c r="D120" s="173"/>
      <c r="E120" s="75"/>
      <c r="F120" s="75"/>
      <c r="G120" s="75"/>
      <c r="H120" s="75"/>
      <c r="I120" s="75"/>
    </row>
    <row r="121" spans="1:12" x14ac:dyDescent="0.2">
      <c r="A121" s="89"/>
      <c r="B121" s="89"/>
      <c r="C121" s="40" t="s">
        <v>153</v>
      </c>
      <c r="D121" s="94"/>
      <c r="E121" s="91"/>
      <c r="F121" s="91"/>
      <c r="G121" s="91"/>
      <c r="H121" s="91"/>
      <c r="I121" s="91"/>
      <c r="J121" s="95"/>
    </row>
    <row r="122" spans="1:12" x14ac:dyDescent="0.2">
      <c r="A122" s="89"/>
      <c r="B122" s="89"/>
      <c r="C122" s="40" t="s">
        <v>154</v>
      </c>
      <c r="D122" s="96"/>
      <c r="E122" s="96" t="str">
        <f>IF(D6&gt;0,D6," ")</f>
        <v xml:space="preserve"> </v>
      </c>
      <c r="F122" s="98"/>
      <c r="G122" s="93" t="s">
        <v>155</v>
      </c>
      <c r="H122" s="91"/>
      <c r="I122" s="91"/>
      <c r="J122" s="95"/>
    </row>
    <row r="123" spans="1:12" x14ac:dyDescent="0.2">
      <c r="A123" s="89"/>
      <c r="B123" s="89"/>
      <c r="C123" s="40"/>
      <c r="D123" s="94"/>
      <c r="E123" s="91"/>
      <c r="F123" s="91"/>
      <c r="G123" s="99"/>
      <c r="H123" s="91"/>
      <c r="I123" s="91"/>
      <c r="J123" s="95"/>
    </row>
    <row r="124" spans="1:12" x14ac:dyDescent="0.2">
      <c r="A124" s="89"/>
      <c r="B124" s="89"/>
      <c r="C124" s="184" t="s">
        <v>76</v>
      </c>
      <c r="D124" s="94"/>
      <c r="E124" s="91"/>
      <c r="F124" s="91"/>
      <c r="G124" s="99"/>
      <c r="H124" s="91"/>
      <c r="I124" s="91"/>
      <c r="J124" s="95"/>
    </row>
    <row r="125" spans="1:12" x14ac:dyDescent="0.2">
      <c r="A125" s="89"/>
      <c r="B125" s="89"/>
      <c r="C125" s="40"/>
      <c r="D125" s="94"/>
      <c r="E125" s="91"/>
      <c r="F125" s="91"/>
      <c r="G125" s="99"/>
      <c r="H125" s="91"/>
      <c r="I125" s="91"/>
      <c r="J125" s="95"/>
    </row>
    <row r="126" spans="1:12" x14ac:dyDescent="0.2">
      <c r="A126" s="89"/>
      <c r="B126" s="89"/>
      <c r="C126" s="184" t="s">
        <v>77</v>
      </c>
      <c r="D126" s="94"/>
      <c r="E126" s="91"/>
      <c r="F126" s="91"/>
      <c r="G126" s="99"/>
      <c r="H126" s="91"/>
      <c r="I126" s="91"/>
      <c r="J126" s="95"/>
    </row>
    <row r="127" spans="1:12" x14ac:dyDescent="0.2">
      <c r="A127" s="89"/>
      <c r="B127" s="89"/>
      <c r="C127" s="40"/>
      <c r="D127" s="94"/>
      <c r="E127" s="91"/>
      <c r="F127" s="91"/>
      <c r="G127" s="99"/>
      <c r="H127" s="91"/>
      <c r="I127" s="91"/>
      <c r="J127" s="95"/>
    </row>
    <row r="128" spans="1:12" x14ac:dyDescent="0.2">
      <c r="A128" s="89"/>
      <c r="B128" s="89"/>
      <c r="C128" s="184" t="s">
        <v>78</v>
      </c>
      <c r="D128" s="94"/>
      <c r="E128" s="91"/>
      <c r="F128" s="91"/>
      <c r="G128" s="99"/>
      <c r="H128" s="91"/>
      <c r="I128" s="91"/>
      <c r="J128" s="95"/>
    </row>
    <row r="129" spans="1:11" x14ac:dyDescent="0.2">
      <c r="A129" s="89"/>
      <c r="B129" s="89"/>
      <c r="C129" s="40"/>
      <c r="D129" s="94"/>
      <c r="E129" s="91"/>
      <c r="F129" s="91"/>
      <c r="G129" s="99"/>
      <c r="H129" s="91"/>
      <c r="I129" s="91"/>
      <c r="J129" s="95"/>
    </row>
    <row r="130" spans="1:11" x14ac:dyDescent="0.2">
      <c r="A130" s="89"/>
      <c r="B130" s="89"/>
      <c r="C130" s="40"/>
      <c r="D130" s="94"/>
      <c r="E130" s="91"/>
      <c r="F130" s="91"/>
      <c r="G130" s="91"/>
      <c r="H130" s="91"/>
      <c r="I130" s="91"/>
      <c r="J130" s="95"/>
    </row>
    <row r="131" spans="1:11" x14ac:dyDescent="0.2">
      <c r="A131" s="89"/>
      <c r="B131" s="89"/>
      <c r="C131" s="40" t="s">
        <v>156</v>
      </c>
      <c r="D131" s="94"/>
      <c r="E131" s="40"/>
      <c r="F131" s="40"/>
      <c r="G131" s="40"/>
      <c r="H131" s="98"/>
      <c r="I131" s="107" t="str">
        <f>IF(D6&gt;0,D6," ")</f>
        <v xml:space="preserve"> </v>
      </c>
      <c r="J131" s="97" t="s">
        <v>155</v>
      </c>
    </row>
    <row r="132" spans="1:11" x14ac:dyDescent="0.2">
      <c r="C132" s="91"/>
      <c r="D132" s="92"/>
      <c r="E132" s="91"/>
      <c r="F132" s="91"/>
      <c r="G132" s="91"/>
      <c r="H132" s="91"/>
      <c r="I132" s="91"/>
      <c r="J132" s="95"/>
    </row>
    <row r="133" spans="1:11" x14ac:dyDescent="0.2">
      <c r="C133" s="40" t="s">
        <v>76</v>
      </c>
      <c r="D133" s="92"/>
      <c r="E133" s="91"/>
      <c r="F133" s="91"/>
      <c r="G133" s="91"/>
      <c r="H133" s="91"/>
      <c r="I133" s="91"/>
      <c r="J133" s="95"/>
    </row>
    <row r="134" spans="1:11" x14ac:dyDescent="0.2">
      <c r="C134" s="40"/>
      <c r="D134" s="92"/>
      <c r="E134" s="91"/>
      <c r="F134" s="91"/>
      <c r="G134" s="91"/>
      <c r="H134" s="91"/>
      <c r="I134" s="91"/>
      <c r="J134" s="95"/>
    </row>
    <row r="135" spans="1:11" x14ac:dyDescent="0.2">
      <c r="C135" s="40" t="s">
        <v>152</v>
      </c>
      <c r="D135" s="92"/>
      <c r="E135" s="91"/>
      <c r="F135" s="91"/>
      <c r="G135" s="91"/>
      <c r="H135" s="91"/>
      <c r="I135" s="91"/>
      <c r="J135" s="95"/>
    </row>
    <row r="136" spans="1:11" x14ac:dyDescent="0.2">
      <c r="C136" s="40"/>
      <c r="D136" s="92"/>
      <c r="E136" s="91"/>
      <c r="F136" s="91"/>
      <c r="G136" s="91"/>
      <c r="H136" s="91"/>
      <c r="I136" s="91"/>
      <c r="J136" s="95"/>
    </row>
    <row r="137" spans="1:11" x14ac:dyDescent="0.2">
      <c r="C137" s="40" t="s">
        <v>78</v>
      </c>
      <c r="D137" s="92"/>
      <c r="E137" s="91"/>
      <c r="F137" s="91"/>
      <c r="G137" s="91"/>
      <c r="H137" s="91"/>
      <c r="I137" s="91"/>
      <c r="J137" s="95"/>
    </row>
    <row r="138" spans="1:11" x14ac:dyDescent="0.2">
      <c r="C138" s="40"/>
      <c r="D138" s="92"/>
      <c r="E138" s="91"/>
      <c r="F138" s="91"/>
      <c r="G138" s="91"/>
      <c r="H138" s="91"/>
      <c r="I138" s="91"/>
      <c r="J138" s="95"/>
    </row>
    <row r="139" spans="1:11" ht="15" x14ac:dyDescent="0.2">
      <c r="C139" s="174" t="s">
        <v>157</v>
      </c>
      <c r="D139" s="94"/>
      <c r="E139" s="40"/>
      <c r="F139" s="40"/>
      <c r="G139" s="40"/>
      <c r="H139" s="40"/>
      <c r="I139" s="40"/>
      <c r="J139" s="95"/>
      <c r="K139" s="40"/>
    </row>
    <row r="140" spans="1:11" x14ac:dyDescent="0.2">
      <c r="C140" s="40" t="s">
        <v>158</v>
      </c>
      <c r="D140" s="94"/>
      <c r="E140" s="40"/>
      <c r="F140" s="40"/>
      <c r="G140" s="40"/>
      <c r="H140" s="40"/>
      <c r="I140" s="40"/>
      <c r="J140" s="95"/>
      <c r="K140" s="40"/>
    </row>
    <row r="141" spans="1:11" x14ac:dyDescent="0.2">
      <c r="C141" s="40" t="s">
        <v>159</v>
      </c>
      <c r="D141" s="94"/>
      <c r="E141" s="40"/>
      <c r="F141" s="40"/>
      <c r="G141" s="40"/>
      <c r="H141" s="40"/>
      <c r="I141" s="40"/>
      <c r="J141" s="95"/>
      <c r="K141" s="40"/>
    </row>
    <row r="142" spans="1:11" x14ac:dyDescent="0.2">
      <c r="C142" s="40"/>
      <c r="D142" s="94"/>
      <c r="E142" s="40"/>
      <c r="F142" s="40"/>
      <c r="G142" s="40"/>
      <c r="H142" s="40"/>
      <c r="I142" s="40"/>
      <c r="J142" s="95"/>
      <c r="K142" s="40"/>
    </row>
    <row r="143" spans="1:11" x14ac:dyDescent="0.2">
      <c r="A143" t="s">
        <v>161</v>
      </c>
      <c r="C143" s="40" t="s">
        <v>162</v>
      </c>
      <c r="D143" s="94"/>
      <c r="E143" s="40"/>
      <c r="F143" s="40"/>
      <c r="G143" s="40"/>
      <c r="H143" s="40"/>
      <c r="I143" s="40"/>
      <c r="J143" s="95"/>
      <c r="K143" s="40"/>
    </row>
    <row r="144" spans="1:11" x14ac:dyDescent="0.2">
      <c r="C144" s="40" t="s">
        <v>163</v>
      </c>
      <c r="D144" s="94"/>
      <c r="E144" s="40"/>
      <c r="F144" s="40"/>
      <c r="G144" s="40"/>
      <c r="H144" s="40"/>
      <c r="I144" s="40"/>
      <c r="J144" s="95"/>
      <c r="K144" s="40"/>
    </row>
    <row r="145" spans="1:10" x14ac:dyDescent="0.2">
      <c r="C145" s="91"/>
      <c r="D145" s="92"/>
      <c r="E145" s="91"/>
      <c r="F145" s="91"/>
      <c r="G145" s="91"/>
      <c r="H145" s="91"/>
      <c r="I145" s="91"/>
    </row>
    <row r="146" spans="1:10" s="100" customFormat="1" ht="15.75" x14ac:dyDescent="0.25">
      <c r="C146" s="101" t="s">
        <v>118</v>
      </c>
      <c r="D146" s="102"/>
      <c r="J146" s="103"/>
    </row>
    <row r="147" spans="1:10" x14ac:dyDescent="0.2">
      <c r="C147" s="91"/>
      <c r="D147" s="92"/>
      <c r="E147" s="91"/>
      <c r="F147" s="91"/>
      <c r="G147" s="91"/>
      <c r="H147" s="91"/>
      <c r="I147" s="91"/>
    </row>
    <row r="148" spans="1:10" x14ac:dyDescent="0.2">
      <c r="A148" s="90"/>
      <c r="C148" s="90"/>
      <c r="D148" s="92"/>
      <c r="E148" s="91"/>
      <c r="F148" s="91"/>
      <c r="G148" s="91"/>
      <c r="H148" s="91"/>
      <c r="I148" s="91"/>
    </row>
    <row r="149" spans="1:10" hidden="1" x14ac:dyDescent="0.2">
      <c r="A149" s="90"/>
      <c r="B149" s="75"/>
      <c r="C149" s="90" t="s">
        <v>119</v>
      </c>
      <c r="D149" s="92"/>
      <c r="E149" s="91"/>
      <c r="F149" s="91"/>
      <c r="G149" s="91"/>
      <c r="H149" s="91"/>
      <c r="I149" s="91"/>
    </row>
    <row r="150" spans="1:10" hidden="1" x14ac:dyDescent="0.2">
      <c r="A150" s="90"/>
      <c r="B150" s="75"/>
      <c r="C150" s="90"/>
      <c r="D150" s="92"/>
      <c r="E150" s="91"/>
      <c r="F150" s="91"/>
      <c r="G150" s="91"/>
      <c r="H150" s="91"/>
      <c r="I150" s="91"/>
    </row>
    <row r="151" spans="1:10" hidden="1" x14ac:dyDescent="0.2">
      <c r="A151" s="90"/>
      <c r="B151" s="75"/>
      <c r="C151" s="90" t="s">
        <v>120</v>
      </c>
      <c r="D151" s="91"/>
      <c r="E151" s="91"/>
      <c r="F151" s="91"/>
      <c r="G151" s="91"/>
      <c r="H151" s="91"/>
      <c r="I151" s="91"/>
    </row>
    <row r="152" spans="1:10" hidden="1" x14ac:dyDescent="0.2">
      <c r="A152" s="91"/>
      <c r="B152" s="75"/>
      <c r="C152" s="75"/>
      <c r="D152"/>
      <c r="E152" s="75"/>
      <c r="F152" s="75"/>
      <c r="G152" s="104"/>
      <c r="H152" s="75"/>
      <c r="I152" s="75"/>
    </row>
    <row r="153" spans="1:10" s="90" customFormat="1" hidden="1" x14ac:dyDescent="0.2">
      <c r="C153" s="90" t="s">
        <v>124</v>
      </c>
      <c r="J153" s="57"/>
    </row>
    <row r="154" spans="1:10" hidden="1" x14ac:dyDescent="0.2">
      <c r="A154" s="91"/>
    </row>
    <row r="155" spans="1:10" s="90" customFormat="1" hidden="1" x14ac:dyDescent="0.2">
      <c r="C155" s="90" t="s">
        <v>121</v>
      </c>
      <c r="D155" s="106"/>
      <c r="J155" s="57"/>
    </row>
    <row r="156" spans="1:10" hidden="1" x14ac:dyDescent="0.2"/>
    <row r="157" spans="1:10" hidden="1" x14ac:dyDescent="0.2">
      <c r="C157" s="90" t="s">
        <v>123</v>
      </c>
    </row>
    <row r="158" spans="1:10" hidden="1" x14ac:dyDescent="0.2"/>
    <row r="159" spans="1:10" hidden="1" x14ac:dyDescent="0.2">
      <c r="C159" s="40" t="s">
        <v>164</v>
      </c>
    </row>
    <row r="160" spans="1:10" hidden="1" x14ac:dyDescent="0.2">
      <c r="C160" s="40"/>
    </row>
    <row r="161" spans="3:3" hidden="1" x14ac:dyDescent="0.2">
      <c r="C161" s="40" t="s">
        <v>165</v>
      </c>
    </row>
    <row r="162" spans="3:3" hidden="1" x14ac:dyDescent="0.2"/>
    <row r="163" spans="3:3" hidden="1" x14ac:dyDescent="0.2">
      <c r="C163" s="40" t="s">
        <v>168</v>
      </c>
    </row>
    <row r="164" spans="3:3" hidden="1" x14ac:dyDescent="0.2"/>
    <row r="165" spans="3:3" hidden="1" x14ac:dyDescent="0.2">
      <c r="C165" s="40" t="s">
        <v>166</v>
      </c>
    </row>
    <row r="166" spans="3:3" hidden="1" x14ac:dyDescent="0.2">
      <c r="C166" s="40" t="s">
        <v>167</v>
      </c>
    </row>
  </sheetData>
  <sheetProtection algorithmName="SHA-512" hashValue="D652ngLgQ4gFsNMPWoGKNG/ntTk3SKTmdCgYFi1dchSmFY+jcEsUtVGEVWc1xLKzbtxm761jDEsur2/0PxRLbw==" saltValue="RoZcF+Kp0p1cUvgUCbbiWA==" spinCount="100000" sheet="1" selectLockedCells="1"/>
  <mergeCells count="24">
    <mergeCell ref="A1:J1"/>
    <mergeCell ref="A2:J2"/>
    <mergeCell ref="A3:J3"/>
    <mergeCell ref="I4:J4"/>
    <mergeCell ref="A66:C66"/>
    <mergeCell ref="D66:F66"/>
    <mergeCell ref="A118:C118"/>
    <mergeCell ref="D118:F118"/>
    <mergeCell ref="A119:C119"/>
    <mergeCell ref="D119:F119"/>
    <mergeCell ref="A116:I116"/>
    <mergeCell ref="L8:M8"/>
    <mergeCell ref="A115:I115"/>
    <mergeCell ref="A4:H4"/>
    <mergeCell ref="A5:C5"/>
    <mergeCell ref="A6:C6"/>
    <mergeCell ref="D5:F5"/>
    <mergeCell ref="D6:F6"/>
    <mergeCell ref="A61:I61"/>
    <mergeCell ref="A62:I62"/>
    <mergeCell ref="A63:I63"/>
    <mergeCell ref="A114:I114"/>
    <mergeCell ref="A65:C65"/>
    <mergeCell ref="D65:F65"/>
  </mergeCells>
  <phoneticPr fontId="6" type="noConversion"/>
  <conditionalFormatting sqref="C32">
    <cfRule type="expression" dxfId="375" priority="1">
      <formula>$D$32=""</formula>
    </cfRule>
  </conditionalFormatting>
  <conditionalFormatting sqref="D32">
    <cfRule type="expression" dxfId="374" priority="2">
      <formula>$D$32=""</formula>
    </cfRule>
  </conditionalFormatting>
  <conditionalFormatting sqref="E10">
    <cfRule type="expression" dxfId="373" priority="207">
      <formula>$M$10&lt;&gt;0</formula>
    </cfRule>
    <cfRule type="expression" dxfId="372" priority="342">
      <formula>OR((0.0999&lt;$L$10),(-0.0999&gt;$L$10))</formula>
    </cfRule>
  </conditionalFormatting>
  <conditionalFormatting sqref="E11">
    <cfRule type="expression" dxfId="371" priority="206">
      <formula>$M$11&lt;&gt;0</formula>
    </cfRule>
    <cfRule type="expression" dxfId="370" priority="341">
      <formula>OR((0.0999&lt;$L$11),(-0.0999&gt;$L$11))</formula>
    </cfRule>
  </conditionalFormatting>
  <conditionalFormatting sqref="E12">
    <cfRule type="expression" dxfId="369" priority="205">
      <formula>$M$12&lt;&gt;0</formula>
    </cfRule>
    <cfRule type="expression" dxfId="368" priority="340">
      <formula>OR((0.0999&lt;$L$12),(-0.0999&gt;$L$12))</formula>
    </cfRule>
  </conditionalFormatting>
  <conditionalFormatting sqref="E13">
    <cfRule type="expression" dxfId="367" priority="204">
      <formula>$M$13&lt;&gt;0</formula>
    </cfRule>
    <cfRule type="expression" dxfId="366" priority="339">
      <formula>OR((0.0999&lt;$L$13),(-0.0999&gt;$L$13))</formula>
    </cfRule>
  </conditionalFormatting>
  <conditionalFormatting sqref="E15">
    <cfRule type="expression" dxfId="365" priority="203">
      <formula>$M$15&lt;&gt;0</formula>
    </cfRule>
    <cfRule type="expression" dxfId="364" priority="338">
      <formula>OR((0.0999&lt;$L$15),(-0.0999&gt;$L$15))</formula>
    </cfRule>
  </conditionalFormatting>
  <conditionalFormatting sqref="E16">
    <cfRule type="expression" dxfId="363" priority="202">
      <formula>$M$16&lt;&gt;0</formula>
    </cfRule>
    <cfRule type="expression" dxfId="362" priority="337">
      <formula>OR((0.0999&lt;$L$16),(-0.0999&gt;$L$16))</formula>
    </cfRule>
  </conditionalFormatting>
  <conditionalFormatting sqref="E19">
    <cfRule type="expression" dxfId="361" priority="201">
      <formula>$M$19&lt;&gt;0</formula>
    </cfRule>
    <cfRule type="expression" dxfId="360" priority="336">
      <formula>OR((0.0999&lt;$L$19),(-0.0999&gt;$L$19))</formula>
    </cfRule>
  </conditionalFormatting>
  <conditionalFormatting sqref="E20">
    <cfRule type="expression" dxfId="359" priority="200">
      <formula>$M$20&lt;&gt;0</formula>
    </cfRule>
    <cfRule type="expression" dxfId="358" priority="335">
      <formula>OR((0.0999&lt;$L$20),(-0.0999&gt;$L$20))</formula>
    </cfRule>
  </conditionalFormatting>
  <conditionalFormatting sqref="E21">
    <cfRule type="expression" dxfId="357" priority="199">
      <formula>$M$21&lt;&gt;0</formula>
    </cfRule>
    <cfRule type="expression" dxfId="356" priority="334">
      <formula>OR((0.0999&lt;$L$21),(-0.0999&gt;$L$21))</formula>
    </cfRule>
  </conditionalFormatting>
  <conditionalFormatting sqref="E22">
    <cfRule type="expression" dxfId="355" priority="198">
      <formula>$M$22&lt;&gt;0</formula>
    </cfRule>
    <cfRule type="expression" dxfId="354" priority="333">
      <formula>OR((0.0999&lt;$L$22),(-0.0999&gt;$L$22))</formula>
    </cfRule>
  </conditionalFormatting>
  <conditionalFormatting sqref="E23">
    <cfRule type="expression" dxfId="353" priority="197">
      <formula>$M$23&lt;&gt;0</formula>
    </cfRule>
    <cfRule type="expression" dxfId="352" priority="332">
      <formula>OR((0.0999&lt;$L$23),(-0.0999&gt;$L$23))</formula>
    </cfRule>
  </conditionalFormatting>
  <conditionalFormatting sqref="E24">
    <cfRule type="expression" dxfId="351" priority="196">
      <formula>$M$24&lt;&gt;0</formula>
    </cfRule>
    <cfRule type="expression" dxfId="350" priority="331">
      <formula>OR((0.0999&lt;$L$24),(-0.0999&gt;$L$24))</formula>
    </cfRule>
  </conditionalFormatting>
  <conditionalFormatting sqref="E29">
    <cfRule type="expression" dxfId="349" priority="195">
      <formula>$M$29&lt;&gt;0</formula>
    </cfRule>
    <cfRule type="expression" dxfId="348" priority="330">
      <formula>OR((0.0999&lt;$L$29),(-0.0999&gt;$L$29))</formula>
    </cfRule>
  </conditionalFormatting>
  <conditionalFormatting sqref="E30">
    <cfRule type="expression" dxfId="347" priority="194">
      <formula>$M$30&lt;&gt;0</formula>
    </cfRule>
    <cfRule type="expression" dxfId="346" priority="329">
      <formula>OR((0.0999&lt;$L$30),(-0.0999&gt;$L$30))</formula>
    </cfRule>
  </conditionalFormatting>
  <conditionalFormatting sqref="E31">
    <cfRule type="expression" dxfId="345" priority="193">
      <formula>$M$31&lt;&gt;0</formula>
    </cfRule>
    <cfRule type="expression" dxfId="344" priority="328">
      <formula>OR((0.0999&lt;$L$31),(-0.0999&gt;$L$31))</formula>
    </cfRule>
  </conditionalFormatting>
  <conditionalFormatting sqref="E32">
    <cfRule type="expression" dxfId="343" priority="192">
      <formula>$M$32&lt;&gt;0</formula>
    </cfRule>
    <cfRule type="expression" dxfId="342" priority="327">
      <formula>OR((0.0999&lt;$L$32),(-0.0999&gt;$L$32))</formula>
    </cfRule>
  </conditionalFormatting>
  <conditionalFormatting sqref="E33">
    <cfRule type="expression" dxfId="341" priority="191">
      <formula>$M$33&lt;&gt;0</formula>
    </cfRule>
    <cfRule type="expression" dxfId="340" priority="326">
      <formula>OR((0.0999&lt;$L$33),(-0.0999&gt;$L$33))</formula>
    </cfRule>
  </conditionalFormatting>
  <conditionalFormatting sqref="E34">
    <cfRule type="expression" dxfId="339" priority="190">
      <formula>$M$34&lt;&gt;0</formula>
    </cfRule>
    <cfRule type="expression" dxfId="338" priority="325">
      <formula>OR((0.0999&lt;$L$34),(-0.0999&gt;$L$34))</formula>
    </cfRule>
  </conditionalFormatting>
  <conditionalFormatting sqref="E35">
    <cfRule type="expression" dxfId="337" priority="189">
      <formula>$M$35&lt;&gt;0</formula>
    </cfRule>
    <cfRule type="expression" dxfId="336" priority="324">
      <formula>OR((0.0999&lt;$L$35),(-0.0999&gt;$L$35))</formula>
    </cfRule>
  </conditionalFormatting>
  <conditionalFormatting sqref="E36">
    <cfRule type="expression" dxfId="335" priority="188">
      <formula>$M$36&lt;&gt;0</formula>
    </cfRule>
    <cfRule type="expression" dxfId="334" priority="323">
      <formula>OR((0.0999&lt;$L$36),(-0.0999&gt;$L$36))</formula>
    </cfRule>
  </conditionalFormatting>
  <conditionalFormatting sqref="E37">
    <cfRule type="expression" dxfId="333" priority="187">
      <formula>$M$37&lt;&gt;0</formula>
    </cfRule>
    <cfRule type="expression" dxfId="332" priority="322">
      <formula>OR((0.0999&lt;$L$37),(-0.0999&gt;$L$37))</formula>
    </cfRule>
  </conditionalFormatting>
  <conditionalFormatting sqref="E39">
    <cfRule type="expression" dxfId="331" priority="186">
      <formula>$M$39&lt;&gt;0</formula>
    </cfRule>
    <cfRule type="expression" dxfId="330" priority="321">
      <formula>OR((0.0999&lt;$L$39),(-0.0999&gt;$L$39))</formula>
    </cfRule>
  </conditionalFormatting>
  <conditionalFormatting sqref="E40">
    <cfRule type="expression" dxfId="329" priority="185">
      <formula>$M$40&lt;&gt;0</formula>
    </cfRule>
    <cfRule type="expression" dxfId="328" priority="320">
      <formula>OR((0.0999&lt;$L$40),(-0.0999&gt;$L$40))</formula>
    </cfRule>
  </conditionalFormatting>
  <conditionalFormatting sqref="E41">
    <cfRule type="expression" dxfId="327" priority="184">
      <formula>$M$41&lt;&gt;0</formula>
    </cfRule>
    <cfRule type="expression" dxfId="326" priority="319">
      <formula>OR((0.0999&lt;$L$41),(-0.0999&gt;$L$41))</formula>
    </cfRule>
  </conditionalFormatting>
  <conditionalFormatting sqref="E42">
    <cfRule type="expression" dxfId="325" priority="183">
      <formula>$M$42&lt;&gt;0</formula>
    </cfRule>
    <cfRule type="expression" dxfId="324" priority="318">
      <formula>OR((0.0999&lt;$L$42),(-0.0999&gt;$L$42))</formula>
    </cfRule>
  </conditionalFormatting>
  <conditionalFormatting sqref="E43">
    <cfRule type="expression" dxfId="323" priority="182">
      <formula>$M$43&lt;&gt;0</formula>
    </cfRule>
    <cfRule type="expression" dxfId="322" priority="317">
      <formula>OR((0.0999&lt;$L$43),(-0.0999&gt;$L$43))</formula>
    </cfRule>
  </conditionalFormatting>
  <conditionalFormatting sqref="E45">
    <cfRule type="expression" dxfId="321" priority="181">
      <formula>$M$45&lt;&gt;0</formula>
    </cfRule>
    <cfRule type="expression" dxfId="320" priority="316">
      <formula>OR((0.0999&lt;$L$45),(-0.0999&gt;$L$45))</formula>
    </cfRule>
  </conditionalFormatting>
  <conditionalFormatting sqref="E46">
    <cfRule type="expression" dxfId="319" priority="180">
      <formula>$M$46&lt;&gt;0</formula>
    </cfRule>
    <cfRule type="expression" dxfId="318" priority="315">
      <formula>OR((0.0999&lt;$L$46),(-0.0999&gt;$L$46))</formula>
    </cfRule>
  </conditionalFormatting>
  <conditionalFormatting sqref="E47">
    <cfRule type="expression" dxfId="317" priority="179">
      <formula>$M$47&lt;&gt;0</formula>
    </cfRule>
    <cfRule type="expression" dxfId="316" priority="314">
      <formula>OR((0.0999&lt;$L$47),(-0.0999&gt;$L$47))</formula>
    </cfRule>
  </conditionalFormatting>
  <conditionalFormatting sqref="E48">
    <cfRule type="expression" dxfId="315" priority="178">
      <formula>$M$48&lt;&gt;0</formula>
    </cfRule>
    <cfRule type="expression" dxfId="314" priority="313">
      <formula>OR((0.0999&lt;$L$48),(-0.0999&gt;$L$48))</formula>
    </cfRule>
  </conditionalFormatting>
  <conditionalFormatting sqref="E49">
    <cfRule type="expression" dxfId="313" priority="177">
      <formula>$M$49&lt;&gt;0</formula>
    </cfRule>
    <cfRule type="expression" dxfId="312" priority="312">
      <formula>OR((0.0999&lt;$L$49),(-0.0999&gt;$L$49))</formula>
    </cfRule>
  </conditionalFormatting>
  <conditionalFormatting sqref="E50">
    <cfRule type="expression" dxfId="311" priority="176">
      <formula>$M$50&lt;&gt;0</formula>
    </cfRule>
    <cfRule type="expression" dxfId="310" priority="311">
      <formula>OR((0.0999&lt;$L$50),(-0.0999&gt;$L$50))</formula>
    </cfRule>
  </conditionalFormatting>
  <conditionalFormatting sqref="E51">
    <cfRule type="expression" dxfId="309" priority="175">
      <formula>$M$51&lt;&gt;0</formula>
    </cfRule>
    <cfRule type="expression" dxfId="308" priority="310">
      <formula>OR((0.0999&lt;$L$51),(-0.0999&gt;$L$51))</formula>
    </cfRule>
  </conditionalFormatting>
  <conditionalFormatting sqref="E52">
    <cfRule type="expression" dxfId="307" priority="174">
      <formula>$M$52&lt;&gt;0</formula>
    </cfRule>
    <cfRule type="expression" dxfId="306" priority="309">
      <formula>OR((0.0999&lt;$L$52),(-0.0999&gt;$L$52))</formula>
    </cfRule>
  </conditionalFormatting>
  <conditionalFormatting sqref="E53">
    <cfRule type="expression" dxfId="305" priority="173">
      <formula>$M$53&lt;&gt;0</formula>
    </cfRule>
    <cfRule type="expression" dxfId="304" priority="308">
      <formula>OR((0.0999&lt;$L$53),(-0.0999&gt;$L$53))</formula>
    </cfRule>
  </conditionalFormatting>
  <conditionalFormatting sqref="E54">
    <cfRule type="expression" dxfId="303" priority="172">
      <formula>$M$54&lt;&gt;0</formula>
    </cfRule>
    <cfRule type="expression" dxfId="302" priority="307">
      <formula>OR((0.0999&lt;$L$54),(-0.0999&gt;$L$54))</formula>
    </cfRule>
  </conditionalFormatting>
  <conditionalFormatting sqref="E55">
    <cfRule type="expression" dxfId="301" priority="171">
      <formula>$M$55&lt;&gt;0</formula>
    </cfRule>
    <cfRule type="expression" dxfId="300" priority="306">
      <formula>OR((0.0999&lt;$L$55),(-0.0999&gt;$L$55))</formula>
    </cfRule>
  </conditionalFormatting>
  <conditionalFormatting sqref="E70">
    <cfRule type="expression" dxfId="299" priority="170">
      <formula>$M$70&lt;&gt;0</formula>
    </cfRule>
    <cfRule type="expression" dxfId="298" priority="305">
      <formula>OR((0.0999&lt;$L$70),(-0.0999&gt;$L$70))</formula>
    </cfRule>
  </conditionalFormatting>
  <conditionalFormatting sqref="E71">
    <cfRule type="expression" dxfId="297" priority="169">
      <formula>$M$71&lt;&gt;0</formula>
    </cfRule>
    <cfRule type="expression" dxfId="296" priority="304">
      <formula>OR((0.0999&lt;$L$71),(-0.0999&gt;$L$71))</formula>
    </cfRule>
  </conditionalFormatting>
  <conditionalFormatting sqref="E72">
    <cfRule type="expression" dxfId="295" priority="168">
      <formula>$M$72&lt;&gt;0</formula>
    </cfRule>
    <cfRule type="expression" dxfId="294" priority="303">
      <formula>OR((0.0999&lt;$L$72),(-0.0999&gt;$L$72))</formula>
    </cfRule>
  </conditionalFormatting>
  <conditionalFormatting sqref="E73">
    <cfRule type="expression" dxfId="293" priority="167">
      <formula>$M$73&lt;&gt;0</formula>
    </cfRule>
    <cfRule type="expression" dxfId="292" priority="302">
      <formula>OR((0.0999&lt;$L$73),(-0.0999&gt;$L$73))</formula>
    </cfRule>
  </conditionalFormatting>
  <conditionalFormatting sqref="E74">
    <cfRule type="expression" dxfId="291" priority="166">
      <formula>$M$74&lt;&gt;0</formula>
    </cfRule>
    <cfRule type="expression" dxfId="290" priority="301">
      <formula>OR((0.0999&lt;$L$74),(-0.0999&gt;$L$74))</formula>
    </cfRule>
  </conditionalFormatting>
  <conditionalFormatting sqref="E75">
    <cfRule type="expression" dxfId="289" priority="165">
      <formula>$M$75&lt;&gt;0</formula>
    </cfRule>
    <cfRule type="expression" dxfId="288" priority="300">
      <formula>OR((0.0999&lt;$L$75),(-0.0999&gt;$L$75))</formula>
    </cfRule>
  </conditionalFormatting>
  <conditionalFormatting sqref="E76">
    <cfRule type="expression" dxfId="287" priority="164">
      <formula>$M$76&lt;&gt;0</formula>
    </cfRule>
    <cfRule type="expression" dxfId="286" priority="299">
      <formula>OR((0.0999&lt;$L$76),(-0.0999&gt;$L$76))</formula>
    </cfRule>
  </conditionalFormatting>
  <conditionalFormatting sqref="E78">
    <cfRule type="expression" dxfId="285" priority="163">
      <formula>$M$78&lt;&gt;0</formula>
    </cfRule>
    <cfRule type="expression" dxfId="284" priority="298">
      <formula>OR((0.0999&lt;$L$78),(-0.0999&gt;$L$78))</formula>
    </cfRule>
  </conditionalFormatting>
  <conditionalFormatting sqref="E79">
    <cfRule type="expression" dxfId="283" priority="162">
      <formula>$M$79&lt;&gt;0</formula>
    </cfRule>
    <cfRule type="expression" dxfId="282" priority="297">
      <formula>OR((0.0999&lt;$L$79),(-0.0999&gt;$L$79))</formula>
    </cfRule>
  </conditionalFormatting>
  <conditionalFormatting sqref="E80">
    <cfRule type="expression" dxfId="281" priority="161">
      <formula>$M$80&lt;&gt;0</formula>
    </cfRule>
    <cfRule type="expression" dxfId="280" priority="296">
      <formula>OR((0.0999&lt;$L$80),(-0.0999&gt;$L$80))</formula>
    </cfRule>
  </conditionalFormatting>
  <conditionalFormatting sqref="E81">
    <cfRule type="expression" dxfId="279" priority="160">
      <formula>$M$81&lt;&gt;0</formula>
    </cfRule>
    <cfRule type="expression" dxfId="278" priority="295">
      <formula>OR((0.0999&lt;$L$81),(-0.0999&gt;$L$81))</formula>
    </cfRule>
  </conditionalFormatting>
  <conditionalFormatting sqref="E83">
    <cfRule type="expression" dxfId="277" priority="159">
      <formula>$M$83&lt;&gt;0</formula>
    </cfRule>
    <cfRule type="expression" dxfId="276" priority="294">
      <formula>OR((0.0999&lt;$L$83),(-0.0999&gt;$L$83))</formula>
    </cfRule>
  </conditionalFormatting>
  <conditionalFormatting sqref="E84">
    <cfRule type="expression" dxfId="275" priority="158">
      <formula>$M$84&lt;&gt;0</formula>
    </cfRule>
    <cfRule type="expression" dxfId="274" priority="293">
      <formula>OR((0.0999&lt;$L$84),(-0.0999&gt;$L$84))</formula>
    </cfRule>
  </conditionalFormatting>
  <conditionalFormatting sqref="E85">
    <cfRule type="expression" dxfId="273" priority="157">
      <formula>$M$85&lt;&gt;0</formula>
    </cfRule>
    <cfRule type="expression" dxfId="272" priority="292">
      <formula>OR((0.0999&lt;$L$85),(-0.0999&gt;$L$85))</formula>
    </cfRule>
  </conditionalFormatting>
  <conditionalFormatting sqref="E86">
    <cfRule type="expression" dxfId="271" priority="156">
      <formula>$M$86&lt;&gt;0</formula>
    </cfRule>
    <cfRule type="expression" dxfId="270" priority="291">
      <formula>OR((0.0999&lt;$L$86),(-0.0999&gt;$L$86))</formula>
    </cfRule>
  </conditionalFormatting>
  <conditionalFormatting sqref="E87">
    <cfRule type="expression" dxfId="269" priority="155">
      <formula>$M$87&lt;&gt;0</formula>
    </cfRule>
    <cfRule type="expression" dxfId="268" priority="290">
      <formula>OR((0.0999&lt;$L$87),(-0.0999&gt;$L$87))</formula>
    </cfRule>
  </conditionalFormatting>
  <conditionalFormatting sqref="E88">
    <cfRule type="expression" dxfId="267" priority="154">
      <formula>$M$88&lt;&gt;0</formula>
    </cfRule>
    <cfRule type="expression" dxfId="266" priority="289">
      <formula>OR((0.0999&lt;$L$88),(-0.0999&gt;$L$88))</formula>
    </cfRule>
  </conditionalFormatting>
  <conditionalFormatting sqref="E89">
    <cfRule type="expression" dxfId="265" priority="153">
      <formula>$M$89&lt;&gt;0</formula>
    </cfRule>
    <cfRule type="expression" dxfId="264" priority="288">
      <formula>OR((0.0999&lt;$L$89),(-0.0999&gt;$L$89))</formula>
    </cfRule>
  </conditionalFormatting>
  <conditionalFormatting sqref="E90">
    <cfRule type="expression" dxfId="263" priority="152">
      <formula>$M$90&lt;&gt;0</formula>
    </cfRule>
    <cfRule type="expression" dxfId="262" priority="287">
      <formula>OR((0.0999&lt;$L$90),(-0.0999&gt;$L$90))</formula>
    </cfRule>
  </conditionalFormatting>
  <conditionalFormatting sqref="E91">
    <cfRule type="expression" dxfId="261" priority="151">
      <formula>$M$91&lt;&gt;0</formula>
    </cfRule>
    <cfRule type="expression" dxfId="260" priority="286">
      <formula>OR((0.0999&lt;$L$91),(-0.0999&gt;$L$91))</formula>
    </cfRule>
  </conditionalFormatting>
  <conditionalFormatting sqref="E93">
    <cfRule type="expression" dxfId="259" priority="150">
      <formula>$M$93&lt;&gt;0</formula>
    </cfRule>
    <cfRule type="expression" dxfId="258" priority="285">
      <formula>OR((0.0999&lt;$L$93),(-0.0999&gt;$L$93))</formula>
    </cfRule>
  </conditionalFormatting>
  <conditionalFormatting sqref="E94">
    <cfRule type="expression" dxfId="257" priority="149">
      <formula>$M$94&lt;&gt;0</formula>
    </cfRule>
    <cfRule type="expression" dxfId="256" priority="284">
      <formula>OR((0.0999&lt;$L$94),(-0.0999&gt;$L$94))</formula>
    </cfRule>
  </conditionalFormatting>
  <conditionalFormatting sqref="E102">
    <cfRule type="expression" dxfId="255" priority="148">
      <formula>$M$102&lt;&gt;0</formula>
    </cfRule>
    <cfRule type="expression" dxfId="254" priority="283">
      <formula>OR((0.0999&lt;$L$102),(-0.0999&gt;$L$102))</formula>
    </cfRule>
  </conditionalFormatting>
  <conditionalFormatting sqref="E103">
    <cfRule type="expression" dxfId="253" priority="282">
      <formula>OR((0.0999&lt;$L$103),(-0.0999&gt;$L$103))</formula>
    </cfRule>
  </conditionalFormatting>
  <conditionalFormatting sqref="E103:E104">
    <cfRule type="expression" dxfId="252" priority="146">
      <formula>$M$103&lt;&gt;0</formula>
    </cfRule>
  </conditionalFormatting>
  <conditionalFormatting sqref="E104">
    <cfRule type="expression" dxfId="251" priority="281">
      <formula>OR((0.0999&lt;$L$104),(-0.0999&gt;$L$104))</formula>
    </cfRule>
  </conditionalFormatting>
  <conditionalFormatting sqref="E105">
    <cfRule type="expression" dxfId="250" priority="145">
      <formula>$M$105&lt;&gt;0</formula>
    </cfRule>
    <cfRule type="expression" dxfId="249" priority="280">
      <formula>OR((0.0999&lt;$L$105),(-0.0999&gt;$L$105))</formula>
    </cfRule>
  </conditionalFormatting>
  <conditionalFormatting sqref="E106">
    <cfRule type="expression" dxfId="248" priority="144">
      <formula>$M$106&lt;&gt;0</formula>
    </cfRule>
    <cfRule type="expression" dxfId="247" priority="279">
      <formula>OR((0.0999&lt;$L$106),(-0.0999&gt;$L$106))</formula>
    </cfRule>
  </conditionalFormatting>
  <conditionalFormatting sqref="E107">
    <cfRule type="expression" dxfId="246" priority="143">
      <formula>$M$107&lt;&gt;0</formula>
    </cfRule>
    <cfRule type="expression" dxfId="245" priority="278">
      <formula>OR((0.0999&lt;$L$107),(-0.0999&gt;$L$107))</formula>
    </cfRule>
  </conditionalFormatting>
  <conditionalFormatting sqref="E108">
    <cfRule type="expression" dxfId="244" priority="142">
      <formula>$M$108&lt;&gt;0</formula>
    </cfRule>
    <cfRule type="expression" dxfId="243" priority="277">
      <formula>OR((0.0999&lt;$L$108),(-0.0999&gt;$L$108))</formula>
    </cfRule>
  </conditionalFormatting>
  <conditionalFormatting sqref="E109">
    <cfRule type="expression" dxfId="242" priority="141">
      <formula>$M$109&lt;&gt;0</formula>
    </cfRule>
    <cfRule type="expression" dxfId="241" priority="276">
      <formula>OR((0.0999&lt;$L$109),(-0.0999&gt;$L$109))</formula>
    </cfRule>
  </conditionalFormatting>
  <conditionalFormatting sqref="I10">
    <cfRule type="expression" dxfId="240" priority="137">
      <formula>$I$10&gt;$H$10</formula>
    </cfRule>
    <cfRule type="expression" dxfId="239" priority="138">
      <formula>$I$10&lt;$H$10</formula>
    </cfRule>
  </conditionalFormatting>
  <conditionalFormatting sqref="I11:I12">
    <cfRule type="expression" dxfId="238" priority="135">
      <formula>$I$11&gt;$H$11</formula>
    </cfRule>
    <cfRule type="expression" dxfId="237" priority="136">
      <formula>$I$11&lt;$H$11</formula>
    </cfRule>
  </conditionalFormatting>
  <conditionalFormatting sqref="I12">
    <cfRule type="expression" dxfId="236" priority="133">
      <formula>$I$12&gt;$H$12</formula>
    </cfRule>
    <cfRule type="expression" dxfId="235" priority="134">
      <formula>$I$12&lt;$H$12</formula>
    </cfRule>
  </conditionalFormatting>
  <conditionalFormatting sqref="I13">
    <cfRule type="expression" dxfId="234" priority="131">
      <formula>$I$13&gt;$H$13</formula>
    </cfRule>
    <cfRule type="expression" dxfId="233" priority="132">
      <formula>$I$13&lt;$H$13</formula>
    </cfRule>
  </conditionalFormatting>
  <conditionalFormatting sqref="I15">
    <cfRule type="expression" dxfId="232" priority="129">
      <formula>$I$15&gt;$H$15</formula>
    </cfRule>
    <cfRule type="expression" dxfId="231" priority="130">
      <formula>$I$15&lt;$H$15</formula>
    </cfRule>
  </conditionalFormatting>
  <conditionalFormatting sqref="I16">
    <cfRule type="expression" dxfId="230" priority="3">
      <formula>$I$16&gt;$H$16</formula>
    </cfRule>
    <cfRule type="expression" dxfId="229" priority="4">
      <formula>$I$16&lt;$H$16</formula>
    </cfRule>
  </conditionalFormatting>
  <conditionalFormatting sqref="I19">
    <cfRule type="expression" dxfId="228" priority="125">
      <formula>$I$19&gt;$H$19</formula>
    </cfRule>
    <cfRule type="expression" dxfId="227" priority="126">
      <formula>$I$19&lt;$H$19</formula>
    </cfRule>
  </conditionalFormatting>
  <conditionalFormatting sqref="I20">
    <cfRule type="expression" dxfId="226" priority="123">
      <formula>$I$20&gt;$H$20</formula>
    </cfRule>
    <cfRule type="expression" dxfId="225" priority="124">
      <formula>$I$20&lt;$H$20</formula>
    </cfRule>
  </conditionalFormatting>
  <conditionalFormatting sqref="I21">
    <cfRule type="expression" dxfId="224" priority="121">
      <formula>$I$21&gt;$H$21</formula>
    </cfRule>
    <cfRule type="expression" dxfId="223" priority="122">
      <formula>$I$21&lt;$H$21</formula>
    </cfRule>
  </conditionalFormatting>
  <conditionalFormatting sqref="I22">
    <cfRule type="expression" dxfId="222" priority="119">
      <formula>$I$22&gt;$H$22</formula>
    </cfRule>
    <cfRule type="expression" dxfId="221" priority="120">
      <formula>$I$22&lt;$H$22</formula>
    </cfRule>
  </conditionalFormatting>
  <conditionalFormatting sqref="I23">
    <cfRule type="expression" dxfId="220" priority="117">
      <formula>$I$23&gt;$H$23</formula>
    </cfRule>
    <cfRule type="expression" dxfId="219" priority="118">
      <formula>$I$23&lt;$H$23</formula>
    </cfRule>
  </conditionalFormatting>
  <conditionalFormatting sqref="I24">
    <cfRule type="expression" dxfId="218" priority="115">
      <formula>$I$24&gt;$H$24</formula>
    </cfRule>
    <cfRule type="expression" dxfId="217" priority="116">
      <formula>$I$24&lt;$H$24</formula>
    </cfRule>
  </conditionalFormatting>
  <conditionalFormatting sqref="I29">
    <cfRule type="expression" dxfId="216" priority="113">
      <formula>$I$29&gt;$H$29</formula>
    </cfRule>
    <cfRule type="expression" dxfId="215" priority="114">
      <formula>$I$29&lt;$H$29</formula>
    </cfRule>
  </conditionalFormatting>
  <conditionalFormatting sqref="I30">
    <cfRule type="expression" dxfId="214" priority="111">
      <formula>$I$30&gt;$H$30</formula>
    </cfRule>
    <cfRule type="expression" dxfId="213" priority="112">
      <formula>$I$30&lt;$H$30</formula>
    </cfRule>
  </conditionalFormatting>
  <conditionalFormatting sqref="I31">
    <cfRule type="expression" dxfId="212" priority="109">
      <formula>$I$31&gt;$H$31</formula>
    </cfRule>
    <cfRule type="expression" dxfId="211" priority="110">
      <formula>$I$31&lt;$H$31</formula>
    </cfRule>
  </conditionalFormatting>
  <conditionalFormatting sqref="I32">
    <cfRule type="expression" dxfId="210" priority="107">
      <formula>$I$32&gt;$H$32</formula>
    </cfRule>
    <cfRule type="expression" dxfId="209" priority="108">
      <formula>$I$32&lt;$H$32</formula>
    </cfRule>
  </conditionalFormatting>
  <conditionalFormatting sqref="I33">
    <cfRule type="expression" dxfId="208" priority="105">
      <formula>$I$33&gt;$H$33</formula>
    </cfRule>
    <cfRule type="expression" dxfId="207" priority="106">
      <formula>$I$33&lt;$H$33</formula>
    </cfRule>
  </conditionalFormatting>
  <conditionalFormatting sqref="I34">
    <cfRule type="expression" dxfId="206" priority="103">
      <formula>$I$34&gt;$H$34</formula>
    </cfRule>
    <cfRule type="expression" dxfId="205" priority="104">
      <formula>$I$34&lt;$H$34</formula>
    </cfRule>
  </conditionalFormatting>
  <conditionalFormatting sqref="I35">
    <cfRule type="expression" dxfId="204" priority="101">
      <formula>$I$35&gt;$H$35</formula>
    </cfRule>
    <cfRule type="expression" dxfId="203" priority="102">
      <formula>$I$35&lt;$H$35</formula>
    </cfRule>
  </conditionalFormatting>
  <conditionalFormatting sqref="I36">
    <cfRule type="expression" dxfId="202" priority="99">
      <formula>$I$36&gt;$H$36</formula>
    </cfRule>
    <cfRule type="expression" dxfId="201" priority="100">
      <formula>$I$36&lt;$H$36</formula>
    </cfRule>
  </conditionalFormatting>
  <conditionalFormatting sqref="I37">
    <cfRule type="expression" dxfId="200" priority="97">
      <formula>$I$37&gt;$H$37</formula>
    </cfRule>
    <cfRule type="expression" dxfId="199" priority="98">
      <formula>$I$37&lt;$H$37</formula>
    </cfRule>
  </conditionalFormatting>
  <conditionalFormatting sqref="I39">
    <cfRule type="expression" dxfId="198" priority="95">
      <formula>$I$39&gt;$H$39</formula>
    </cfRule>
    <cfRule type="expression" dxfId="197" priority="96">
      <formula>$I$39&lt;$H$39</formula>
    </cfRule>
  </conditionalFormatting>
  <conditionalFormatting sqref="I40">
    <cfRule type="expression" dxfId="196" priority="93">
      <formula>$I$40&gt;$H$40</formula>
    </cfRule>
    <cfRule type="expression" dxfId="195" priority="94">
      <formula>$I$40&lt;$H$40</formula>
    </cfRule>
  </conditionalFormatting>
  <conditionalFormatting sqref="I41">
    <cfRule type="expression" dxfId="194" priority="91">
      <formula>$I$41&gt;$H$41</formula>
    </cfRule>
    <cfRule type="expression" dxfId="193" priority="92">
      <formula>$I$41&lt;$H$41</formula>
    </cfRule>
  </conditionalFormatting>
  <conditionalFormatting sqref="I42">
    <cfRule type="expression" dxfId="192" priority="89">
      <formula>$I$42&gt;$H$42</formula>
    </cfRule>
    <cfRule type="expression" dxfId="191" priority="90">
      <formula>$I$42&lt;$H$42</formula>
    </cfRule>
  </conditionalFormatting>
  <conditionalFormatting sqref="I43">
    <cfRule type="expression" dxfId="190" priority="87">
      <formula>$I$43&gt;$H$43</formula>
    </cfRule>
    <cfRule type="expression" dxfId="189" priority="88">
      <formula>$I$43&lt;$H$43</formula>
    </cfRule>
  </conditionalFormatting>
  <conditionalFormatting sqref="I45">
    <cfRule type="expression" dxfId="188" priority="85">
      <formula>$I$45&gt;$H$45</formula>
    </cfRule>
    <cfRule type="expression" dxfId="187" priority="86">
      <formula>$I$45&lt;$H$45</formula>
    </cfRule>
  </conditionalFormatting>
  <conditionalFormatting sqref="I46">
    <cfRule type="expression" dxfId="186" priority="83">
      <formula>$I$46&gt;$H$46</formula>
    </cfRule>
    <cfRule type="expression" dxfId="185" priority="84">
      <formula>$I$46&lt;$H$46</formula>
    </cfRule>
  </conditionalFormatting>
  <conditionalFormatting sqref="I47">
    <cfRule type="expression" dxfId="184" priority="81">
      <formula>$I$47&gt;$H$47</formula>
    </cfRule>
    <cfRule type="expression" dxfId="183" priority="82">
      <formula>$I$47&lt;$H$47</formula>
    </cfRule>
  </conditionalFormatting>
  <conditionalFormatting sqref="I48">
    <cfRule type="expression" dxfId="182" priority="79">
      <formula>$I$48&gt;$H$48</formula>
    </cfRule>
    <cfRule type="expression" dxfId="181" priority="80">
      <formula>$I$48&lt;$H$48</formula>
    </cfRule>
  </conditionalFormatting>
  <conditionalFormatting sqref="I49">
    <cfRule type="expression" dxfId="180" priority="77">
      <formula>$I$49&gt;$H$49</formula>
    </cfRule>
    <cfRule type="expression" dxfId="179" priority="78">
      <formula>$I$49&lt;$H$49</formula>
    </cfRule>
  </conditionalFormatting>
  <conditionalFormatting sqref="I50">
    <cfRule type="expression" dxfId="178" priority="75">
      <formula>$I$50&gt;$H$50</formula>
    </cfRule>
    <cfRule type="expression" dxfId="177" priority="76">
      <formula>$I$50&lt;$H$50</formula>
    </cfRule>
  </conditionalFormatting>
  <conditionalFormatting sqref="I51">
    <cfRule type="expression" dxfId="176" priority="73">
      <formula>$I$51&gt;$H$51</formula>
    </cfRule>
    <cfRule type="expression" dxfId="175" priority="74">
      <formula>$I$51&lt;$H$51</formula>
    </cfRule>
  </conditionalFormatting>
  <conditionalFormatting sqref="I52">
    <cfRule type="expression" dxfId="174" priority="71">
      <formula>$I$52&gt;$H$52</formula>
    </cfRule>
    <cfRule type="expression" dxfId="173" priority="72">
      <formula>$I$52&lt;$H$52</formula>
    </cfRule>
  </conditionalFormatting>
  <conditionalFormatting sqref="I53">
    <cfRule type="expression" dxfId="172" priority="69">
      <formula>$I$53&gt;$H$53</formula>
    </cfRule>
    <cfRule type="expression" dxfId="171" priority="70">
      <formula>$I$53&lt;$H$53</formula>
    </cfRule>
  </conditionalFormatting>
  <conditionalFormatting sqref="I54">
    <cfRule type="expression" dxfId="170" priority="67">
      <formula>$I$54&gt;$H$54</formula>
    </cfRule>
    <cfRule type="expression" dxfId="169" priority="68">
      <formula>$I$54&lt;$H$54</formula>
    </cfRule>
  </conditionalFormatting>
  <conditionalFormatting sqref="I55">
    <cfRule type="expression" dxfId="168" priority="65">
      <formula>$I$55&gt;$H$55</formula>
    </cfRule>
    <cfRule type="expression" dxfId="167" priority="66">
      <formula>$I$55&lt;$H$55</formula>
    </cfRule>
  </conditionalFormatting>
  <conditionalFormatting sqref="I70">
    <cfRule type="expression" dxfId="166" priority="63">
      <formula>$I$70&gt;$H$70</formula>
    </cfRule>
    <cfRule type="expression" dxfId="165" priority="64">
      <formula>$I$70&lt;$H$70</formula>
    </cfRule>
  </conditionalFormatting>
  <conditionalFormatting sqref="I71">
    <cfRule type="expression" dxfId="164" priority="61">
      <formula>$I$71&gt;$H$71</formula>
    </cfRule>
    <cfRule type="expression" dxfId="163" priority="62">
      <formula>$I$71&lt;$H$71</formula>
    </cfRule>
  </conditionalFormatting>
  <conditionalFormatting sqref="I72">
    <cfRule type="expression" dxfId="162" priority="59">
      <formula>$I$72&gt;$H$72</formula>
    </cfRule>
    <cfRule type="expression" dxfId="161" priority="60">
      <formula>$I$72&lt;$H$72</formula>
    </cfRule>
  </conditionalFormatting>
  <conditionalFormatting sqref="I73">
    <cfRule type="expression" dxfId="160" priority="57">
      <formula>$I$73&gt;$H$73</formula>
    </cfRule>
    <cfRule type="expression" dxfId="159" priority="58">
      <formula>$I$73&lt;$H$73</formula>
    </cfRule>
  </conditionalFormatting>
  <conditionalFormatting sqref="I74">
    <cfRule type="expression" dxfId="158" priority="55">
      <formula>$I$74&gt;$H$74</formula>
    </cfRule>
    <cfRule type="expression" dxfId="157" priority="56">
      <formula>$I$74&lt;$H$74</formula>
    </cfRule>
  </conditionalFormatting>
  <conditionalFormatting sqref="I75">
    <cfRule type="expression" dxfId="156" priority="53">
      <formula>$I$75&gt;$H$75</formula>
    </cfRule>
    <cfRule type="expression" dxfId="155" priority="54">
      <formula>$I$75&lt;$H$75</formula>
    </cfRule>
  </conditionalFormatting>
  <conditionalFormatting sqref="I76">
    <cfRule type="expression" dxfId="154" priority="51">
      <formula>$I$76&gt;$H$76</formula>
    </cfRule>
    <cfRule type="expression" dxfId="153" priority="52">
      <formula>$I$76&lt;$H$76</formula>
    </cfRule>
  </conditionalFormatting>
  <conditionalFormatting sqref="I78">
    <cfRule type="expression" dxfId="152" priority="49">
      <formula>$I$78&gt;$H$78</formula>
    </cfRule>
    <cfRule type="expression" dxfId="151" priority="50">
      <formula>$I$78&lt;$H$78</formula>
    </cfRule>
  </conditionalFormatting>
  <conditionalFormatting sqref="I79">
    <cfRule type="expression" dxfId="150" priority="47">
      <formula>$I$79&gt;$H$79</formula>
    </cfRule>
    <cfRule type="expression" dxfId="149" priority="48">
      <formula>$I$79&lt;$H$79</formula>
    </cfRule>
  </conditionalFormatting>
  <conditionalFormatting sqref="I80">
    <cfRule type="expression" dxfId="148" priority="45">
      <formula>$I$80&gt;$H$80</formula>
    </cfRule>
    <cfRule type="expression" dxfId="147" priority="46">
      <formula>$I$80&lt;$H$80</formula>
    </cfRule>
  </conditionalFormatting>
  <conditionalFormatting sqref="I81">
    <cfRule type="expression" dxfId="146" priority="43">
      <formula>$I$81&gt;$H$81</formula>
    </cfRule>
    <cfRule type="expression" dxfId="145" priority="44">
      <formula>$I$81&lt;$H$81</formula>
    </cfRule>
  </conditionalFormatting>
  <conditionalFormatting sqref="I83">
    <cfRule type="expression" dxfId="144" priority="41">
      <formula>$I$83&gt;$H$83</formula>
    </cfRule>
    <cfRule type="expression" dxfId="143" priority="42">
      <formula>$I$83&lt;$H$83</formula>
    </cfRule>
  </conditionalFormatting>
  <conditionalFormatting sqref="I84">
    <cfRule type="expression" dxfId="142" priority="39">
      <formula>$I$84&gt;$H$84</formula>
    </cfRule>
    <cfRule type="expression" dxfId="141" priority="40">
      <formula>$I$84&lt;$H$84</formula>
    </cfRule>
  </conditionalFormatting>
  <conditionalFormatting sqref="I85">
    <cfRule type="expression" dxfId="140" priority="37">
      <formula>$I$85&gt;$H$85</formula>
    </cfRule>
    <cfRule type="expression" dxfId="139" priority="38">
      <formula>$I$85&lt;$H$85</formula>
    </cfRule>
  </conditionalFormatting>
  <conditionalFormatting sqref="I86">
    <cfRule type="expression" dxfId="138" priority="35">
      <formula>$I$86&gt;$H$86</formula>
    </cfRule>
    <cfRule type="expression" dxfId="137" priority="36">
      <formula>$I$86&lt;$H$86</formula>
    </cfRule>
  </conditionalFormatting>
  <conditionalFormatting sqref="I87">
    <cfRule type="expression" dxfId="136" priority="33">
      <formula>$I$87&gt;$H$87</formula>
    </cfRule>
    <cfRule type="expression" dxfId="135" priority="34">
      <formula>$I$87&lt;$H$87</formula>
    </cfRule>
  </conditionalFormatting>
  <conditionalFormatting sqref="I88">
    <cfRule type="expression" dxfId="134" priority="31">
      <formula>$I$88&gt;$H$88</formula>
    </cfRule>
    <cfRule type="expression" dxfId="133" priority="32">
      <formula>$I$88&lt;$H$88</formula>
    </cfRule>
  </conditionalFormatting>
  <conditionalFormatting sqref="I89">
    <cfRule type="expression" dxfId="132" priority="29">
      <formula>$I$89&gt;$H$89</formula>
    </cfRule>
    <cfRule type="expression" dxfId="131" priority="30">
      <formula>$I$89&lt;$H$89</formula>
    </cfRule>
  </conditionalFormatting>
  <conditionalFormatting sqref="I90">
    <cfRule type="expression" dxfId="130" priority="27">
      <formula>$I$90&gt;$H$90</formula>
    </cfRule>
    <cfRule type="expression" dxfId="129" priority="28">
      <formula>$I$90&lt;$H$90</formula>
    </cfRule>
  </conditionalFormatting>
  <conditionalFormatting sqref="I91">
    <cfRule type="expression" dxfId="128" priority="25">
      <formula>$I$91&gt;$H$91</formula>
    </cfRule>
    <cfRule type="expression" dxfId="127" priority="26">
      <formula>$I$91&lt;$H$91</formula>
    </cfRule>
  </conditionalFormatting>
  <conditionalFormatting sqref="I93">
    <cfRule type="expression" dxfId="126" priority="23">
      <formula>$I$93&gt;$H$93</formula>
    </cfRule>
    <cfRule type="expression" dxfId="125" priority="24">
      <formula>$I$93&lt;$H$93</formula>
    </cfRule>
  </conditionalFormatting>
  <conditionalFormatting sqref="I94">
    <cfRule type="expression" dxfId="124" priority="21">
      <formula>$I$94&gt;$H$94</formula>
    </cfRule>
    <cfRule type="expression" dxfId="123" priority="22">
      <formula>$I$94&lt;$H$94</formula>
    </cfRule>
  </conditionalFormatting>
  <conditionalFormatting sqref="I102">
    <cfRule type="expression" dxfId="122" priority="19">
      <formula>$I$102&gt;$H$102</formula>
    </cfRule>
    <cfRule type="expression" dxfId="121" priority="20">
      <formula>$I$102&lt;$H$102</formula>
    </cfRule>
  </conditionalFormatting>
  <conditionalFormatting sqref="I103">
    <cfRule type="expression" dxfId="120" priority="17">
      <formula>$I$103&gt;$H$103</formula>
    </cfRule>
    <cfRule type="expression" dxfId="119" priority="18">
      <formula>$I$103&lt;$H$103</formula>
    </cfRule>
  </conditionalFormatting>
  <conditionalFormatting sqref="I104">
    <cfRule type="expression" dxfId="118" priority="15">
      <formula>$I$104&gt;$H$104</formula>
    </cfRule>
    <cfRule type="expression" dxfId="117" priority="16">
      <formula>$I$104&lt;$H$104</formula>
    </cfRule>
  </conditionalFormatting>
  <conditionalFormatting sqref="I105">
    <cfRule type="expression" dxfId="116" priority="13">
      <formula>$I$105&gt;$H$105</formula>
    </cfRule>
    <cfRule type="expression" dxfId="115" priority="14">
      <formula>$I$105&lt;$H$105</formula>
    </cfRule>
  </conditionalFormatting>
  <conditionalFormatting sqref="I106">
    <cfRule type="expression" dxfId="114" priority="11">
      <formula>$I$106&gt;$H$106</formula>
    </cfRule>
    <cfRule type="expression" dxfId="113" priority="12">
      <formula>$I$106&lt;$H$106</formula>
    </cfRule>
  </conditionalFormatting>
  <conditionalFormatting sqref="I107">
    <cfRule type="expression" dxfId="112" priority="9">
      <formula>$I$107&gt;$H$107</formula>
    </cfRule>
    <cfRule type="expression" dxfId="111" priority="10">
      <formula>$I$107&lt;$H$107</formula>
    </cfRule>
  </conditionalFormatting>
  <conditionalFormatting sqref="I108">
    <cfRule type="expression" dxfId="110" priority="7">
      <formula>$I$108&gt;$H$108</formula>
    </cfRule>
    <cfRule type="expression" dxfId="109" priority="8">
      <formula>$I$108&lt;$H$108</formula>
    </cfRule>
  </conditionalFormatting>
  <conditionalFormatting sqref="I109">
    <cfRule type="expression" dxfId="108" priority="5">
      <formula>$I$109&gt;$H$109</formula>
    </cfRule>
    <cfRule type="expression" dxfId="107" priority="6">
      <formula>$I$109&lt;$H$109</formula>
    </cfRule>
  </conditionalFormatting>
  <printOptions horizontalCentered="1"/>
  <pageMargins left="0.34" right="0" top="0.47" bottom="0.5" header="0.41" footer="0.15"/>
  <pageSetup scale="87" fitToHeight="2" orientation="portrait" r:id="rId1"/>
  <headerFooter alignWithMargins="0"/>
  <rowBreaks count="2" manualBreakCount="2">
    <brk id="60" max="9" man="1"/>
    <brk id="11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1"/>
  <sheetViews>
    <sheetView workbookViewId="0">
      <selection activeCell="A7" sqref="A7"/>
    </sheetView>
  </sheetViews>
  <sheetFormatPr defaultRowHeight="12.75" x14ac:dyDescent="0.2"/>
  <cols>
    <col min="1" max="1" width="22.42578125" style="10" customWidth="1"/>
    <col min="2" max="2" width="19.140625" style="10" customWidth="1"/>
    <col min="3" max="3" width="9.140625" style="25"/>
    <col min="4" max="4" width="9.140625" style="28"/>
    <col min="5" max="5" width="11.42578125" style="31" customWidth="1"/>
    <col min="6" max="6" width="12" style="14" customWidth="1"/>
    <col min="7" max="7" width="18.42578125" style="7" customWidth="1"/>
  </cols>
  <sheetData>
    <row r="1" spans="1:12" ht="18" x14ac:dyDescent="0.25">
      <c r="B1" s="11" t="s">
        <v>97</v>
      </c>
      <c r="H1" s="2"/>
      <c r="I1" s="1"/>
      <c r="J1" s="2"/>
    </row>
    <row r="2" spans="1:12" x14ac:dyDescent="0.2">
      <c r="A2" s="10" t="str">
        <f>Budget!A5</f>
        <v xml:space="preserve">Name of Development:  </v>
      </c>
      <c r="B2" s="200" t="str">
        <f>IF(Budget!D5&gt;0,Budget!D5," ")</f>
        <v xml:space="preserve"> </v>
      </c>
      <c r="C2" s="200"/>
      <c r="D2" s="200"/>
      <c r="F2" s="31" t="str">
        <f>Budget!G5</f>
        <v>PHFA NO:</v>
      </c>
      <c r="G2" s="10" t="str">
        <f>IF(Budget!H5&gt;0,Budget!H5," ")</f>
        <v xml:space="preserve"> </v>
      </c>
      <c r="H2" s="2"/>
      <c r="I2" s="1"/>
      <c r="J2" s="2"/>
    </row>
    <row r="3" spans="1:12" x14ac:dyDescent="0.2">
      <c r="B3" s="12"/>
      <c r="H3" s="2"/>
      <c r="I3" s="1"/>
      <c r="J3" s="2"/>
    </row>
    <row r="4" spans="1:12" ht="15.75" x14ac:dyDescent="0.25">
      <c r="A4" s="17" t="s">
        <v>98</v>
      </c>
      <c r="H4" s="3"/>
      <c r="I4" s="4"/>
      <c r="J4" s="1"/>
    </row>
    <row r="5" spans="1:12" x14ac:dyDescent="0.2">
      <c r="H5" s="3"/>
      <c r="I5" s="4"/>
      <c r="J5" s="1"/>
    </row>
    <row r="6" spans="1:12" x14ac:dyDescent="0.2">
      <c r="A6" s="18" t="s">
        <v>99</v>
      </c>
      <c r="B6" s="21" t="s">
        <v>125</v>
      </c>
      <c r="C6" s="26" t="s">
        <v>100</v>
      </c>
      <c r="D6" s="29" t="s">
        <v>101</v>
      </c>
      <c r="E6" s="32" t="s">
        <v>115</v>
      </c>
      <c r="F6" s="13" t="s">
        <v>102</v>
      </c>
      <c r="G6" s="16" t="s">
        <v>114</v>
      </c>
      <c r="I6" s="4"/>
    </row>
    <row r="7" spans="1:12" x14ac:dyDescent="0.2">
      <c r="A7" s="19"/>
      <c r="B7" s="22"/>
      <c r="C7" s="27"/>
      <c r="D7" s="30"/>
      <c r="E7" s="33"/>
      <c r="F7" s="36"/>
      <c r="G7" s="38">
        <f t="shared" ref="G7:G14" si="0">E7*F7</f>
        <v>0</v>
      </c>
      <c r="I7" s="1"/>
      <c r="J7" s="5"/>
      <c r="K7" s="6"/>
      <c r="L7" s="2"/>
    </row>
    <row r="8" spans="1:12" x14ac:dyDescent="0.2">
      <c r="A8" s="61"/>
      <c r="B8" s="35"/>
      <c r="C8" s="27"/>
      <c r="D8" s="30"/>
      <c r="E8" s="33"/>
      <c r="F8" s="36"/>
      <c r="G8" s="38">
        <f t="shared" si="0"/>
        <v>0</v>
      </c>
      <c r="I8" s="1"/>
      <c r="J8" s="5"/>
      <c r="K8" s="6"/>
      <c r="L8" s="2"/>
    </row>
    <row r="9" spans="1:12" x14ac:dyDescent="0.2">
      <c r="A9" s="19"/>
      <c r="B9" s="22"/>
      <c r="C9" s="27"/>
      <c r="D9" s="30"/>
      <c r="E9" s="33"/>
      <c r="F9" s="36"/>
      <c r="G9" s="38">
        <f t="shared" si="0"/>
        <v>0</v>
      </c>
      <c r="I9" s="1"/>
      <c r="J9" s="5"/>
      <c r="K9" s="6"/>
      <c r="L9" s="2"/>
    </row>
    <row r="10" spans="1:12" x14ac:dyDescent="0.2">
      <c r="A10" s="19"/>
      <c r="B10" s="22"/>
      <c r="C10" s="27"/>
      <c r="D10" s="30"/>
      <c r="E10" s="33"/>
      <c r="F10" s="36"/>
      <c r="G10" s="38">
        <f t="shared" si="0"/>
        <v>0</v>
      </c>
      <c r="I10" s="1"/>
      <c r="J10" s="5"/>
      <c r="K10" s="6"/>
      <c r="L10" s="2"/>
    </row>
    <row r="11" spans="1:12" x14ac:dyDescent="0.2">
      <c r="A11" s="19"/>
      <c r="B11" s="22"/>
      <c r="C11" s="27"/>
      <c r="D11" s="30"/>
      <c r="E11" s="33"/>
      <c r="F11" s="36"/>
      <c r="G11" s="38">
        <f t="shared" si="0"/>
        <v>0</v>
      </c>
      <c r="I11" s="1"/>
      <c r="J11" s="5"/>
      <c r="K11" s="6"/>
      <c r="L11" s="2"/>
    </row>
    <row r="12" spans="1:12" x14ac:dyDescent="0.2">
      <c r="A12" s="19"/>
      <c r="B12" s="22"/>
      <c r="C12" s="27"/>
      <c r="D12" s="30"/>
      <c r="E12" s="33"/>
      <c r="F12" s="36"/>
      <c r="G12" s="38">
        <f t="shared" si="0"/>
        <v>0</v>
      </c>
      <c r="I12" s="1"/>
      <c r="J12" s="5"/>
      <c r="K12" s="6"/>
      <c r="L12" s="2"/>
    </row>
    <row r="13" spans="1:12" x14ac:dyDescent="0.2">
      <c r="A13" s="19"/>
      <c r="B13" s="22"/>
      <c r="C13" s="27"/>
      <c r="D13" s="30"/>
      <c r="E13" s="33"/>
      <c r="F13" s="36"/>
      <c r="G13" s="38">
        <f t="shared" si="0"/>
        <v>0</v>
      </c>
      <c r="I13" s="1"/>
      <c r="J13" s="5"/>
      <c r="K13" s="6"/>
      <c r="L13" s="2"/>
    </row>
    <row r="14" spans="1:12" x14ac:dyDescent="0.2">
      <c r="A14" s="19"/>
      <c r="B14" s="22"/>
      <c r="C14" s="27"/>
      <c r="D14" s="30"/>
      <c r="E14" s="33"/>
      <c r="F14" s="36"/>
      <c r="G14" s="38">
        <f t="shared" si="0"/>
        <v>0</v>
      </c>
      <c r="I14" s="1"/>
      <c r="J14" s="5"/>
      <c r="K14" s="6"/>
      <c r="L14" s="2"/>
    </row>
    <row r="15" spans="1:12" x14ac:dyDescent="0.2">
      <c r="F15" s="12" t="s">
        <v>106</v>
      </c>
      <c r="G15" s="7">
        <f>SUM(G7:G14)</f>
        <v>0</v>
      </c>
      <c r="H15" s="2"/>
      <c r="K15" s="6"/>
      <c r="L15" s="2"/>
    </row>
    <row r="16" spans="1:12" x14ac:dyDescent="0.2">
      <c r="H16" s="2"/>
      <c r="I16" s="8"/>
    </row>
    <row r="17" spans="1:12" ht="15.75" x14ac:dyDescent="0.25">
      <c r="A17" s="17" t="s">
        <v>103</v>
      </c>
      <c r="H17" s="3"/>
      <c r="I17" s="4"/>
      <c r="J17" s="1"/>
    </row>
    <row r="18" spans="1:12" x14ac:dyDescent="0.2">
      <c r="H18" s="3"/>
      <c r="I18" s="4"/>
      <c r="J18" s="1"/>
    </row>
    <row r="19" spans="1:12" x14ac:dyDescent="0.2">
      <c r="A19" s="18" t="s">
        <v>99</v>
      </c>
      <c r="B19" s="21" t="s">
        <v>125</v>
      </c>
      <c r="C19" s="26" t="s">
        <v>100</v>
      </c>
      <c r="D19" s="29" t="s">
        <v>101</v>
      </c>
      <c r="E19" s="32" t="s">
        <v>115</v>
      </c>
      <c r="F19" s="15" t="s">
        <v>102</v>
      </c>
      <c r="G19" s="16" t="s">
        <v>114</v>
      </c>
      <c r="I19" s="4"/>
    </row>
    <row r="20" spans="1:12" x14ac:dyDescent="0.2">
      <c r="A20" s="19"/>
      <c r="B20" s="22"/>
      <c r="C20" s="27"/>
      <c r="D20" s="30"/>
      <c r="E20" s="33"/>
      <c r="F20" s="37"/>
      <c r="G20" s="38">
        <f t="shared" ref="G20:G27" si="1">E20*F20</f>
        <v>0</v>
      </c>
      <c r="I20" s="1"/>
      <c r="J20" s="5"/>
      <c r="K20" s="6"/>
      <c r="L20" s="2"/>
    </row>
    <row r="21" spans="1:12" x14ac:dyDescent="0.2">
      <c r="A21" s="19"/>
      <c r="B21" s="22"/>
      <c r="C21" s="27"/>
      <c r="D21" s="30"/>
      <c r="E21" s="33"/>
      <c r="F21" s="37"/>
      <c r="G21" s="38">
        <f t="shared" si="1"/>
        <v>0</v>
      </c>
      <c r="I21" s="1"/>
      <c r="J21" s="5"/>
      <c r="K21" s="6"/>
      <c r="L21" s="2"/>
    </row>
    <row r="22" spans="1:12" x14ac:dyDescent="0.2">
      <c r="A22" s="19"/>
      <c r="B22" s="22"/>
      <c r="C22" s="27"/>
      <c r="D22" s="30"/>
      <c r="E22" s="33"/>
      <c r="F22" s="37"/>
      <c r="G22" s="38">
        <f t="shared" si="1"/>
        <v>0</v>
      </c>
      <c r="I22" s="1"/>
      <c r="J22" s="5"/>
      <c r="K22" s="6"/>
      <c r="L22" s="2"/>
    </row>
    <row r="23" spans="1:12" x14ac:dyDescent="0.2">
      <c r="A23" s="19"/>
      <c r="B23" s="22"/>
      <c r="C23" s="27"/>
      <c r="D23" s="30"/>
      <c r="E23" s="33"/>
      <c r="F23" s="37"/>
      <c r="G23" s="38">
        <f t="shared" si="1"/>
        <v>0</v>
      </c>
      <c r="I23" s="1"/>
      <c r="J23" s="5"/>
      <c r="K23" s="6"/>
      <c r="L23" s="2"/>
    </row>
    <row r="24" spans="1:12" x14ac:dyDescent="0.2">
      <c r="A24" s="19"/>
      <c r="B24" s="22"/>
      <c r="C24" s="27"/>
      <c r="D24" s="30"/>
      <c r="E24" s="33"/>
      <c r="F24" s="37"/>
      <c r="G24" s="38">
        <f t="shared" si="1"/>
        <v>0</v>
      </c>
      <c r="I24" s="1"/>
      <c r="J24" s="5"/>
      <c r="K24" s="6"/>
      <c r="L24" s="2"/>
    </row>
    <row r="25" spans="1:12" x14ac:dyDescent="0.2">
      <c r="A25" s="19"/>
      <c r="B25" s="22"/>
      <c r="C25" s="27"/>
      <c r="D25" s="30"/>
      <c r="E25" s="33"/>
      <c r="F25" s="37"/>
      <c r="G25" s="38">
        <f t="shared" si="1"/>
        <v>0</v>
      </c>
      <c r="I25" s="1"/>
      <c r="J25" s="5"/>
      <c r="K25" s="6"/>
      <c r="L25" s="2"/>
    </row>
    <row r="26" spans="1:12" x14ac:dyDescent="0.2">
      <c r="A26" s="19"/>
      <c r="B26" s="22"/>
      <c r="C26" s="27"/>
      <c r="D26" s="30"/>
      <c r="E26" s="33"/>
      <c r="F26" s="37"/>
      <c r="G26" s="38">
        <f t="shared" si="1"/>
        <v>0</v>
      </c>
      <c r="I26" s="1"/>
      <c r="J26" s="5"/>
      <c r="K26" s="6"/>
      <c r="L26" s="2"/>
    </row>
    <row r="27" spans="1:12" x14ac:dyDescent="0.2">
      <c r="A27" s="19"/>
      <c r="B27" s="22"/>
      <c r="C27" s="27"/>
      <c r="D27" s="30"/>
      <c r="E27" s="33"/>
      <c r="F27" s="37"/>
      <c r="G27" s="38">
        <f t="shared" si="1"/>
        <v>0</v>
      </c>
      <c r="I27" s="1"/>
      <c r="J27" s="5"/>
      <c r="K27" s="6"/>
      <c r="L27" s="2"/>
    </row>
    <row r="28" spans="1:12" x14ac:dyDescent="0.2">
      <c r="F28" s="12" t="s">
        <v>107</v>
      </c>
      <c r="G28" s="7">
        <f>SUM(G20:G27)</f>
        <v>0</v>
      </c>
      <c r="H28" s="2"/>
      <c r="K28" s="6"/>
      <c r="L28" s="2"/>
    </row>
    <row r="29" spans="1:12" x14ac:dyDescent="0.2">
      <c r="B29" s="12"/>
      <c r="H29" s="2"/>
      <c r="I29" s="1"/>
      <c r="J29" s="2"/>
      <c r="K29" s="4"/>
      <c r="L29" s="2"/>
    </row>
    <row r="30" spans="1:12" ht="15.75" x14ac:dyDescent="0.25">
      <c r="A30" s="20" t="s">
        <v>104</v>
      </c>
      <c r="B30" s="23"/>
      <c r="H30" s="3"/>
      <c r="I30" s="4"/>
      <c r="J30" s="1"/>
    </row>
    <row r="31" spans="1:12" x14ac:dyDescent="0.2">
      <c r="H31" s="3"/>
      <c r="I31" s="4"/>
      <c r="J31" s="1"/>
    </row>
    <row r="32" spans="1:12" x14ac:dyDescent="0.2">
      <c r="A32" s="18" t="s">
        <v>99</v>
      </c>
      <c r="B32" s="21" t="s">
        <v>125</v>
      </c>
      <c r="C32" s="26" t="s">
        <v>100</v>
      </c>
      <c r="D32" s="29" t="s">
        <v>101</v>
      </c>
      <c r="E32" s="34" t="s">
        <v>115</v>
      </c>
      <c r="F32" s="15" t="s">
        <v>102</v>
      </c>
      <c r="G32" s="16" t="s">
        <v>114</v>
      </c>
      <c r="I32" s="4"/>
    </row>
    <row r="33" spans="1:12" x14ac:dyDescent="0.2">
      <c r="A33" s="19"/>
      <c r="B33" s="24"/>
      <c r="C33" s="27"/>
      <c r="D33" s="30"/>
      <c r="E33" s="35"/>
      <c r="F33" s="37"/>
      <c r="G33" s="38">
        <f t="shared" ref="G33:G42" si="2">E33*F33</f>
        <v>0</v>
      </c>
      <c r="I33" s="4"/>
    </row>
    <row r="34" spans="1:12" x14ac:dyDescent="0.2">
      <c r="A34" s="19"/>
      <c r="B34" s="24"/>
      <c r="C34" s="27"/>
      <c r="D34" s="30"/>
      <c r="E34" s="35"/>
      <c r="F34" s="37"/>
      <c r="G34" s="38">
        <f t="shared" si="2"/>
        <v>0</v>
      </c>
      <c r="I34" s="4"/>
    </row>
    <row r="35" spans="1:12" x14ac:dyDescent="0.2">
      <c r="A35" s="19"/>
      <c r="B35" s="24"/>
      <c r="C35" s="27"/>
      <c r="D35" s="30"/>
      <c r="E35" s="35"/>
      <c r="F35" s="37"/>
      <c r="G35" s="38">
        <f t="shared" si="2"/>
        <v>0</v>
      </c>
      <c r="I35" s="4"/>
    </row>
    <row r="36" spans="1:12" x14ac:dyDescent="0.2">
      <c r="A36" s="19"/>
      <c r="B36" s="24"/>
      <c r="C36" s="27"/>
      <c r="D36" s="30"/>
      <c r="E36" s="35"/>
      <c r="F36" s="37"/>
      <c r="G36" s="38">
        <f t="shared" si="2"/>
        <v>0</v>
      </c>
      <c r="I36" s="4"/>
    </row>
    <row r="37" spans="1:12" x14ac:dyDescent="0.2">
      <c r="A37" s="19"/>
      <c r="B37" s="24"/>
      <c r="C37" s="27"/>
      <c r="D37" s="30"/>
      <c r="E37" s="35"/>
      <c r="F37" s="37"/>
      <c r="G37" s="38">
        <f t="shared" si="2"/>
        <v>0</v>
      </c>
      <c r="I37" s="4"/>
    </row>
    <row r="38" spans="1:12" x14ac:dyDescent="0.2">
      <c r="A38" s="19"/>
      <c r="B38" s="24"/>
      <c r="C38" s="27"/>
      <c r="D38" s="30"/>
      <c r="E38" s="35"/>
      <c r="F38" s="37"/>
      <c r="G38" s="38">
        <f t="shared" si="2"/>
        <v>0</v>
      </c>
      <c r="I38" s="4"/>
    </row>
    <row r="39" spans="1:12" x14ac:dyDescent="0.2">
      <c r="A39" s="19"/>
      <c r="B39" s="24"/>
      <c r="C39" s="27"/>
      <c r="D39" s="30"/>
      <c r="E39" s="35"/>
      <c r="F39" s="37"/>
      <c r="G39" s="38">
        <f t="shared" si="2"/>
        <v>0</v>
      </c>
      <c r="I39" s="4"/>
    </row>
    <row r="40" spans="1:12" x14ac:dyDescent="0.2">
      <c r="A40" s="19"/>
      <c r="B40" s="24"/>
      <c r="C40" s="27"/>
      <c r="D40" s="30"/>
      <c r="E40" s="35"/>
      <c r="F40" s="37"/>
      <c r="G40" s="38">
        <f t="shared" si="2"/>
        <v>0</v>
      </c>
      <c r="I40" s="4"/>
    </row>
    <row r="41" spans="1:12" x14ac:dyDescent="0.2">
      <c r="A41" s="19"/>
      <c r="B41" s="22"/>
      <c r="C41" s="27"/>
      <c r="D41" s="30"/>
      <c r="E41" s="35"/>
      <c r="F41" s="37"/>
      <c r="G41" s="38">
        <f t="shared" si="2"/>
        <v>0</v>
      </c>
      <c r="I41" s="1"/>
      <c r="J41" s="5"/>
      <c r="K41" s="6"/>
      <c r="L41" s="2"/>
    </row>
    <row r="42" spans="1:12" x14ac:dyDescent="0.2">
      <c r="A42" s="19"/>
      <c r="B42" s="22"/>
      <c r="C42" s="27"/>
      <c r="D42" s="30"/>
      <c r="E42" s="35"/>
      <c r="F42" s="37"/>
      <c r="G42" s="38">
        <f t="shared" si="2"/>
        <v>0</v>
      </c>
      <c r="I42" s="1"/>
      <c r="J42" s="5"/>
      <c r="K42" s="6"/>
      <c r="L42" s="2"/>
    </row>
    <row r="43" spans="1:12" x14ac:dyDescent="0.2">
      <c r="F43" s="12" t="s">
        <v>108</v>
      </c>
      <c r="G43" s="7">
        <f>SUM(G33:G42)</f>
        <v>0</v>
      </c>
      <c r="H43" s="2"/>
      <c r="K43" s="6"/>
      <c r="L43" s="2"/>
    </row>
    <row r="44" spans="1:12" x14ac:dyDescent="0.2">
      <c r="H44" s="2"/>
      <c r="K44" s="6"/>
      <c r="L44" s="2"/>
    </row>
    <row r="45" spans="1:12" ht="15.75" x14ac:dyDescent="0.25">
      <c r="A45" s="20" t="s">
        <v>105</v>
      </c>
      <c r="B45" s="23"/>
      <c r="H45" s="3"/>
      <c r="I45" s="4"/>
      <c r="J45" s="1"/>
    </row>
    <row r="46" spans="1:12" x14ac:dyDescent="0.2">
      <c r="H46" s="3"/>
      <c r="I46" s="4"/>
      <c r="J46" s="1"/>
    </row>
    <row r="47" spans="1:12" x14ac:dyDescent="0.2">
      <c r="A47" s="18" t="s">
        <v>99</v>
      </c>
      <c r="B47" s="21" t="s">
        <v>125</v>
      </c>
      <c r="C47" s="26" t="s">
        <v>100</v>
      </c>
      <c r="D47" s="29" t="s">
        <v>101</v>
      </c>
      <c r="E47" s="34" t="s">
        <v>115</v>
      </c>
      <c r="F47" s="15" t="s">
        <v>102</v>
      </c>
      <c r="G47" s="16" t="s">
        <v>114</v>
      </c>
      <c r="I47" s="4"/>
    </row>
    <row r="48" spans="1:12" x14ac:dyDescent="0.2">
      <c r="A48" s="19"/>
      <c r="B48" s="22"/>
      <c r="C48" s="27"/>
      <c r="D48" s="30"/>
      <c r="E48" s="35"/>
      <c r="F48" s="37"/>
      <c r="G48" s="38">
        <f>E48*F48</f>
        <v>0</v>
      </c>
      <c r="I48" s="1"/>
      <c r="J48" s="5"/>
      <c r="K48" s="6"/>
      <c r="L48" s="2"/>
    </row>
    <row r="49" spans="1:12" x14ac:dyDescent="0.2">
      <c r="A49" s="19"/>
      <c r="B49" s="22"/>
      <c r="C49" s="27"/>
      <c r="D49" s="30"/>
      <c r="E49" s="35"/>
      <c r="F49" s="37"/>
      <c r="G49" s="38">
        <f>E49*F49</f>
        <v>0</v>
      </c>
      <c r="I49" s="1"/>
      <c r="J49" s="5"/>
      <c r="K49" s="6"/>
      <c r="L49" s="2"/>
    </row>
    <row r="50" spans="1:12" x14ac:dyDescent="0.2">
      <c r="A50" s="19"/>
      <c r="B50" s="22"/>
      <c r="C50" s="27"/>
      <c r="D50" s="30"/>
      <c r="E50" s="35"/>
      <c r="F50" s="37"/>
      <c r="G50" s="38">
        <f>E50*F50</f>
        <v>0</v>
      </c>
      <c r="I50" s="1"/>
      <c r="J50" s="5"/>
      <c r="K50" s="6"/>
      <c r="L50" s="2"/>
    </row>
    <row r="51" spans="1:12" x14ac:dyDescent="0.2">
      <c r="F51" s="12" t="s">
        <v>109</v>
      </c>
      <c r="G51" s="7">
        <f>SUM(G48:G50)</f>
        <v>0</v>
      </c>
      <c r="H51" s="2"/>
      <c r="K51" s="6"/>
      <c r="L51" s="2"/>
    </row>
  </sheetData>
  <sheetProtection password="CF13" sheet="1" objects="1" scenarios="1" selectLockedCells="1"/>
  <mergeCells count="1">
    <mergeCell ref="B2:D2"/>
  </mergeCells>
  <phoneticPr fontId="6" type="noConversion"/>
  <pageMargins left="0.75" right="0.75" top="1" bottom="1" header="0.5" footer="0.5"/>
  <pageSetup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4"/>
  <sheetViews>
    <sheetView workbookViewId="0">
      <selection activeCell="B8" sqref="B8"/>
    </sheetView>
  </sheetViews>
  <sheetFormatPr defaultRowHeight="12.75" x14ac:dyDescent="0.2"/>
  <cols>
    <col min="1" max="1" width="46" customWidth="1"/>
    <col min="2" max="2" width="15.42578125" customWidth="1"/>
    <col min="3" max="3" width="10.7109375" customWidth="1"/>
    <col min="6" max="6" width="9.140625" hidden="1" customWidth="1"/>
  </cols>
  <sheetData>
    <row r="1" spans="1:6" ht="15.75" x14ac:dyDescent="0.25">
      <c r="A1" s="39" t="s">
        <v>117</v>
      </c>
    </row>
    <row r="2" spans="1:6" s="40" customFormat="1" x14ac:dyDescent="0.2">
      <c r="A2" s="40" t="str">
        <f>Budget!A5</f>
        <v xml:space="preserve">Name of Development:  </v>
      </c>
      <c r="B2" s="200" t="str">
        <f>IF(Budget!D5&gt;0,Budget!D5," ")</f>
        <v xml:space="preserve"> </v>
      </c>
      <c r="C2" s="200"/>
      <c r="D2" s="200"/>
      <c r="E2" s="200"/>
    </row>
    <row r="3" spans="1:6" x14ac:dyDescent="0.2">
      <c r="A3" s="40" t="str">
        <f>Budget!G5</f>
        <v>PHFA NO:</v>
      </c>
      <c r="B3" s="200" t="str">
        <f>IF(Budget!H5&gt;0,Budget!H5," ")</f>
        <v xml:space="preserve"> </v>
      </c>
      <c r="C3" s="200"/>
      <c r="D3" s="200"/>
      <c r="E3" s="200"/>
    </row>
    <row r="4" spans="1:6" x14ac:dyDescent="0.2">
      <c r="A4" s="40"/>
    </row>
    <row r="5" spans="1:6" x14ac:dyDescent="0.2">
      <c r="A5" s="87" t="s">
        <v>148</v>
      </c>
    </row>
    <row r="7" spans="1:6" s="40" customFormat="1" x14ac:dyDescent="0.2">
      <c r="A7" s="40" t="s">
        <v>111</v>
      </c>
      <c r="B7" s="40" t="s">
        <v>113</v>
      </c>
      <c r="C7" s="40" t="s">
        <v>112</v>
      </c>
      <c r="F7" s="60" t="s">
        <v>144</v>
      </c>
    </row>
    <row r="8" spans="1:6" x14ac:dyDescent="0.2">
      <c r="A8" s="42"/>
      <c r="B8" s="80"/>
      <c r="C8" s="42"/>
      <c r="F8" s="82">
        <v>1420</v>
      </c>
    </row>
    <row r="9" spans="1:6" x14ac:dyDescent="0.2">
      <c r="A9" s="62"/>
      <c r="B9" s="80"/>
      <c r="C9" s="42"/>
      <c r="F9" s="82">
        <v>6541</v>
      </c>
    </row>
    <row r="10" spans="1:6" x14ac:dyDescent="0.2">
      <c r="A10" s="42"/>
      <c r="B10" s="80"/>
      <c r="C10" s="42"/>
      <c r="F10" s="82">
        <v>6546</v>
      </c>
    </row>
    <row r="11" spans="1:6" x14ac:dyDescent="0.2">
      <c r="A11" s="42"/>
      <c r="B11" s="81"/>
      <c r="C11" s="42"/>
      <c r="F11" s="82">
        <v>6548</v>
      </c>
    </row>
    <row r="12" spans="1:6" x14ac:dyDescent="0.2">
      <c r="A12" s="42"/>
      <c r="B12" s="80"/>
      <c r="C12" s="42"/>
      <c r="F12" s="82">
        <v>6560</v>
      </c>
    </row>
    <row r="13" spans="1:6" x14ac:dyDescent="0.2">
      <c r="A13" s="42"/>
      <c r="B13" s="80"/>
      <c r="C13" s="42"/>
      <c r="F13" s="82">
        <v>6590</v>
      </c>
    </row>
    <row r="14" spans="1:6" x14ac:dyDescent="0.2">
      <c r="A14" s="42"/>
      <c r="B14" s="80"/>
      <c r="C14" s="42"/>
    </row>
    <row r="15" spans="1:6" x14ac:dyDescent="0.2">
      <c r="A15" s="42"/>
      <c r="B15" s="80"/>
      <c r="C15" s="42"/>
    </row>
    <row r="16" spans="1:6" x14ac:dyDescent="0.2">
      <c r="A16" s="42"/>
      <c r="B16" s="80"/>
      <c r="C16" s="42"/>
    </row>
    <row r="17" spans="1:3" x14ac:dyDescent="0.2">
      <c r="A17" s="42"/>
      <c r="B17" s="80"/>
      <c r="C17" s="42"/>
    </row>
    <row r="18" spans="1:3" x14ac:dyDescent="0.2">
      <c r="A18" s="42"/>
      <c r="B18" s="80"/>
      <c r="C18" s="42"/>
    </row>
    <row r="19" spans="1:3" x14ac:dyDescent="0.2">
      <c r="A19" s="42"/>
      <c r="B19" s="80"/>
      <c r="C19" s="42"/>
    </row>
    <row r="20" spans="1:3" x14ac:dyDescent="0.2">
      <c r="A20" s="42"/>
      <c r="B20" s="80"/>
      <c r="C20" s="42"/>
    </row>
    <row r="21" spans="1:3" x14ac:dyDescent="0.2">
      <c r="A21" s="42"/>
      <c r="B21" s="80"/>
      <c r="C21" s="42"/>
    </row>
    <row r="22" spans="1:3" x14ac:dyDescent="0.2">
      <c r="A22" s="42"/>
      <c r="B22" s="80"/>
      <c r="C22" s="42"/>
    </row>
    <row r="23" spans="1:3" x14ac:dyDescent="0.2">
      <c r="A23" s="42"/>
      <c r="B23" s="80"/>
      <c r="C23" s="42"/>
    </row>
    <row r="24" spans="1:3" x14ac:dyDescent="0.2">
      <c r="A24" s="42"/>
      <c r="B24" s="80"/>
      <c r="C24" s="42"/>
    </row>
    <row r="25" spans="1:3" x14ac:dyDescent="0.2">
      <c r="A25" s="42"/>
      <c r="B25" s="80"/>
      <c r="C25" s="42"/>
    </row>
    <row r="26" spans="1:3" x14ac:dyDescent="0.2">
      <c r="A26" s="42"/>
      <c r="B26" s="80"/>
      <c r="C26" s="42"/>
    </row>
    <row r="27" spans="1:3" x14ac:dyDescent="0.2">
      <c r="A27" s="42"/>
      <c r="B27" s="80"/>
      <c r="C27" s="42"/>
    </row>
    <row r="28" spans="1:3" x14ac:dyDescent="0.2">
      <c r="A28" s="42"/>
      <c r="B28" s="80"/>
      <c r="C28" s="42"/>
    </row>
    <row r="29" spans="1:3" x14ac:dyDescent="0.2">
      <c r="A29" s="42"/>
      <c r="B29" s="80"/>
      <c r="C29" s="42"/>
    </row>
    <row r="30" spans="1:3" x14ac:dyDescent="0.2">
      <c r="A30" s="42"/>
      <c r="B30" s="80"/>
      <c r="C30" s="42"/>
    </row>
    <row r="31" spans="1:3" x14ac:dyDescent="0.2">
      <c r="A31" s="42"/>
      <c r="B31" s="80"/>
      <c r="C31" s="42"/>
    </row>
    <row r="32" spans="1:3" x14ac:dyDescent="0.2">
      <c r="A32" s="42"/>
      <c r="B32" s="80"/>
      <c r="C32" s="42"/>
    </row>
    <row r="33" spans="1:3" x14ac:dyDescent="0.2">
      <c r="A33" s="42"/>
      <c r="B33" s="80"/>
      <c r="C33" s="42"/>
    </row>
    <row r="34" spans="1:3" x14ac:dyDescent="0.2">
      <c r="A34" s="40" t="s">
        <v>116</v>
      </c>
      <c r="C34">
        <f>SUM(C8:C33)</f>
        <v>0</v>
      </c>
    </row>
    <row r="37" spans="1:3" x14ac:dyDescent="0.2">
      <c r="A37" s="201" t="s">
        <v>133</v>
      </c>
      <c r="B37" s="202"/>
    </row>
    <row r="38" spans="1:3" x14ac:dyDescent="0.2">
      <c r="A38" s="64" t="s">
        <v>126</v>
      </c>
      <c r="B38" s="65" t="s">
        <v>113</v>
      </c>
    </row>
    <row r="39" spans="1:3" x14ac:dyDescent="0.2">
      <c r="A39" s="66" t="s">
        <v>145</v>
      </c>
      <c r="B39" s="67">
        <v>1420</v>
      </c>
    </row>
    <row r="40" spans="1:3" x14ac:dyDescent="0.2">
      <c r="A40" s="66" t="s">
        <v>74</v>
      </c>
      <c r="B40" s="68">
        <v>6541</v>
      </c>
    </row>
    <row r="41" spans="1:3" x14ac:dyDescent="0.2">
      <c r="A41" s="69" t="s">
        <v>143</v>
      </c>
      <c r="B41" s="67">
        <v>6546</v>
      </c>
    </row>
    <row r="42" spans="1:3" x14ac:dyDescent="0.2">
      <c r="A42" s="66" t="s">
        <v>146</v>
      </c>
      <c r="B42" s="68">
        <v>6548</v>
      </c>
    </row>
    <row r="43" spans="1:3" x14ac:dyDescent="0.2">
      <c r="A43" s="66" t="s">
        <v>27</v>
      </c>
      <c r="B43" s="68">
        <v>6560</v>
      </c>
    </row>
    <row r="44" spans="1:3" x14ac:dyDescent="0.2">
      <c r="A44" s="70" t="s">
        <v>147</v>
      </c>
      <c r="B44" s="71">
        <v>6590</v>
      </c>
    </row>
  </sheetData>
  <sheetProtection password="CF13" sheet="1" objects="1" scenarios="1" selectLockedCells="1"/>
  <mergeCells count="3">
    <mergeCell ref="A37:B37"/>
    <mergeCell ref="B2:E2"/>
    <mergeCell ref="B3:E3"/>
  </mergeCells>
  <phoneticPr fontId="6" type="noConversion"/>
  <conditionalFormatting sqref="B8">
    <cfRule type="expression" dxfId="106" priority="8">
      <formula>$C$8&gt;0</formula>
    </cfRule>
  </conditionalFormatting>
  <conditionalFormatting sqref="B8:B33">
    <cfRule type="notContainsBlanks" dxfId="105" priority="7">
      <formula>LEN(TRIM(B8))&gt;0</formula>
    </cfRule>
  </conditionalFormatting>
  <conditionalFormatting sqref="B9">
    <cfRule type="expression" dxfId="104" priority="33">
      <formula>$C$9&gt;0</formula>
    </cfRule>
  </conditionalFormatting>
  <conditionalFormatting sqref="B10">
    <cfRule type="expression" dxfId="103" priority="32">
      <formula>$C$10&gt;0</formula>
    </cfRule>
  </conditionalFormatting>
  <conditionalFormatting sqref="B11">
    <cfRule type="expression" dxfId="102" priority="31">
      <formula>$C$11&gt;0</formula>
    </cfRule>
  </conditionalFormatting>
  <conditionalFormatting sqref="B12">
    <cfRule type="expression" dxfId="101" priority="30">
      <formula>$C$12&gt;0</formula>
    </cfRule>
  </conditionalFormatting>
  <conditionalFormatting sqref="B13">
    <cfRule type="expression" dxfId="100" priority="29">
      <formula>$C$13&gt;0</formula>
    </cfRule>
  </conditionalFormatting>
  <conditionalFormatting sqref="B14">
    <cfRule type="expression" dxfId="99" priority="28">
      <formula>$C$14&gt;0</formula>
    </cfRule>
  </conditionalFormatting>
  <conditionalFormatting sqref="B15">
    <cfRule type="expression" dxfId="98" priority="27">
      <formula>$C$15&gt;0</formula>
    </cfRule>
  </conditionalFormatting>
  <conditionalFormatting sqref="B16">
    <cfRule type="expression" dxfId="97" priority="26">
      <formula>$C$16&gt;0</formula>
    </cfRule>
  </conditionalFormatting>
  <conditionalFormatting sqref="B17">
    <cfRule type="expression" dxfId="96" priority="25">
      <formula>$C$17&gt;0</formula>
    </cfRule>
  </conditionalFormatting>
  <conditionalFormatting sqref="B18">
    <cfRule type="expression" dxfId="95" priority="24">
      <formula>$C$18&gt;0</formula>
    </cfRule>
  </conditionalFormatting>
  <conditionalFormatting sqref="B19">
    <cfRule type="expression" dxfId="94" priority="23">
      <formula>$C$19&gt;0</formula>
    </cfRule>
  </conditionalFormatting>
  <conditionalFormatting sqref="B20">
    <cfRule type="expression" dxfId="93" priority="22">
      <formula>$C$20&gt;0</formula>
    </cfRule>
  </conditionalFormatting>
  <conditionalFormatting sqref="B21">
    <cfRule type="expression" dxfId="92" priority="21">
      <formula>$C$21&gt;0</formula>
    </cfRule>
  </conditionalFormatting>
  <conditionalFormatting sqref="B22">
    <cfRule type="expression" dxfId="91" priority="20">
      <formula>$C$22&gt;0</formula>
    </cfRule>
  </conditionalFormatting>
  <conditionalFormatting sqref="B23">
    <cfRule type="expression" dxfId="90" priority="19">
      <formula>$C$23&gt;0</formula>
    </cfRule>
  </conditionalFormatting>
  <conditionalFormatting sqref="B24">
    <cfRule type="expression" dxfId="89" priority="18">
      <formula>$C$24&gt;0</formula>
    </cfRule>
  </conditionalFormatting>
  <conditionalFormatting sqref="B25">
    <cfRule type="expression" dxfId="88" priority="17">
      <formula>$C$25&gt;0</formula>
    </cfRule>
  </conditionalFormatting>
  <conditionalFormatting sqref="B26">
    <cfRule type="expression" dxfId="87" priority="16">
      <formula>$C$26&gt;0</formula>
    </cfRule>
  </conditionalFormatting>
  <conditionalFormatting sqref="B27">
    <cfRule type="expression" dxfId="86" priority="15">
      <formula>$C$27&gt;0</formula>
    </cfRule>
  </conditionalFormatting>
  <conditionalFormatting sqref="B28">
    <cfRule type="expression" dxfId="85" priority="14">
      <formula>$C$28&gt;0</formula>
    </cfRule>
  </conditionalFormatting>
  <conditionalFormatting sqref="B29">
    <cfRule type="expression" dxfId="84" priority="13">
      <formula>$C$29&gt;0</formula>
    </cfRule>
  </conditionalFormatting>
  <conditionalFormatting sqref="B30">
    <cfRule type="expression" dxfId="83" priority="12">
      <formula>$C$30&gt;0</formula>
    </cfRule>
  </conditionalFormatting>
  <conditionalFormatting sqref="B31">
    <cfRule type="expression" dxfId="82" priority="11">
      <formula>$C$31&gt;0</formula>
    </cfRule>
  </conditionalFormatting>
  <conditionalFormatting sqref="B32">
    <cfRule type="expression" dxfId="81" priority="10">
      <formula>$C$32&gt;0</formula>
    </cfRule>
  </conditionalFormatting>
  <conditionalFormatting sqref="B33">
    <cfRule type="expression" dxfId="80" priority="9">
      <formula>$C$33&gt;0</formula>
    </cfRule>
  </conditionalFormatting>
  <dataValidations count="1">
    <dataValidation type="list" allowBlank="1" showInputMessage="1" showErrorMessage="1" sqref="B8:B33" xr:uid="{00000000-0002-0000-0200-000000000000}">
      <formula1>ACCOUNTS</formula1>
    </dataValidation>
  </dataValidations>
  <printOptions gridLine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2"/>
  <sheetViews>
    <sheetView workbookViewId="0">
      <selection activeCell="C6" sqref="C6"/>
    </sheetView>
  </sheetViews>
  <sheetFormatPr defaultRowHeight="12.75" x14ac:dyDescent="0.2"/>
  <cols>
    <col min="1" max="1" width="45.5703125" customWidth="1"/>
  </cols>
  <sheetData>
    <row r="1" spans="1:5" ht="15.75" x14ac:dyDescent="0.25">
      <c r="A1" s="39" t="s">
        <v>110</v>
      </c>
    </row>
    <row r="2" spans="1:5" x14ac:dyDescent="0.2">
      <c r="A2" s="40" t="str">
        <f>Budget!A5</f>
        <v xml:space="preserve">Name of Development:  </v>
      </c>
      <c r="B2" s="200" t="str">
        <f>IF(Budget!D5&gt;0,Budget!D5," ")</f>
        <v xml:space="preserve"> </v>
      </c>
      <c r="C2" s="200"/>
      <c r="D2" s="200"/>
      <c r="E2" s="200"/>
    </row>
    <row r="3" spans="1:5" x14ac:dyDescent="0.2">
      <c r="A3" s="40" t="str">
        <f>Budget!G5</f>
        <v>PHFA NO:</v>
      </c>
      <c r="B3" s="200" t="str">
        <f>IF(Budget!H5&gt;0,Budget!H5," ")</f>
        <v xml:space="preserve"> </v>
      </c>
      <c r="C3" s="200"/>
      <c r="D3" s="200"/>
      <c r="E3" s="200"/>
    </row>
    <row r="5" spans="1:5" x14ac:dyDescent="0.2">
      <c r="A5" s="40" t="s">
        <v>111</v>
      </c>
      <c r="C5" s="40" t="s">
        <v>112</v>
      </c>
    </row>
    <row r="6" spans="1:5" x14ac:dyDescent="0.2">
      <c r="A6" s="42"/>
      <c r="C6" s="42"/>
    </row>
    <row r="7" spans="1:5" x14ac:dyDescent="0.2">
      <c r="A7" s="42"/>
      <c r="C7" s="42"/>
    </row>
    <row r="8" spans="1:5" x14ac:dyDescent="0.2">
      <c r="A8" s="42"/>
      <c r="C8" s="42"/>
    </row>
    <row r="9" spans="1:5" x14ac:dyDescent="0.2">
      <c r="A9" s="42"/>
      <c r="C9" s="42"/>
    </row>
    <row r="10" spans="1:5" x14ac:dyDescent="0.2">
      <c r="A10" s="42"/>
      <c r="C10" s="42"/>
    </row>
    <row r="11" spans="1:5" x14ac:dyDescent="0.2">
      <c r="A11" s="42"/>
      <c r="C11" s="42"/>
    </row>
    <row r="12" spans="1:5" x14ac:dyDescent="0.2">
      <c r="A12" s="42"/>
      <c r="C12" s="42"/>
    </row>
    <row r="13" spans="1:5" x14ac:dyDescent="0.2">
      <c r="A13" s="42"/>
      <c r="C13" s="42"/>
    </row>
    <row r="14" spans="1:5" x14ac:dyDescent="0.2">
      <c r="A14" s="42"/>
      <c r="C14" s="42"/>
    </row>
    <row r="15" spans="1:5" x14ac:dyDescent="0.2">
      <c r="A15" s="42"/>
      <c r="C15" s="42"/>
    </row>
    <row r="16" spans="1:5" x14ac:dyDescent="0.2">
      <c r="A16" s="42"/>
      <c r="C16" s="42"/>
    </row>
    <row r="17" spans="1:3" x14ac:dyDescent="0.2">
      <c r="A17" s="42"/>
      <c r="C17" s="42"/>
    </row>
    <row r="18" spans="1:3" x14ac:dyDescent="0.2">
      <c r="A18" s="42"/>
      <c r="C18" s="42"/>
    </row>
    <row r="19" spans="1:3" x14ac:dyDescent="0.2">
      <c r="A19" s="42"/>
      <c r="C19" s="42"/>
    </row>
    <row r="20" spans="1:3" x14ac:dyDescent="0.2">
      <c r="A20" s="42"/>
      <c r="C20" s="42"/>
    </row>
    <row r="21" spans="1:3" x14ac:dyDescent="0.2">
      <c r="A21" s="42"/>
      <c r="C21" s="42"/>
    </row>
    <row r="22" spans="1:3" x14ac:dyDescent="0.2">
      <c r="A22" s="42"/>
      <c r="C22" s="42"/>
    </row>
    <row r="23" spans="1:3" x14ac:dyDescent="0.2">
      <c r="A23" s="42"/>
      <c r="C23" s="42"/>
    </row>
    <row r="24" spans="1:3" x14ac:dyDescent="0.2">
      <c r="A24" s="42"/>
      <c r="C24" s="42"/>
    </row>
    <row r="25" spans="1:3" x14ac:dyDescent="0.2">
      <c r="A25" s="42"/>
      <c r="C25" s="42"/>
    </row>
    <row r="26" spans="1:3" x14ac:dyDescent="0.2">
      <c r="A26" s="42"/>
      <c r="C26" s="42"/>
    </row>
    <row r="27" spans="1:3" x14ac:dyDescent="0.2">
      <c r="A27" s="42"/>
      <c r="C27" s="42"/>
    </row>
    <row r="28" spans="1:3" x14ac:dyDescent="0.2">
      <c r="A28" s="42"/>
      <c r="C28" s="42"/>
    </row>
    <row r="29" spans="1:3" x14ac:dyDescent="0.2">
      <c r="A29" s="42"/>
      <c r="C29" s="42"/>
    </row>
    <row r="30" spans="1:3" x14ac:dyDescent="0.2">
      <c r="A30" s="42"/>
      <c r="C30" s="42"/>
    </row>
    <row r="31" spans="1:3" x14ac:dyDescent="0.2">
      <c r="A31" s="42"/>
      <c r="C31" s="42"/>
    </row>
    <row r="32" spans="1:3" x14ac:dyDescent="0.2">
      <c r="A32" s="40" t="s">
        <v>134</v>
      </c>
      <c r="C32">
        <f>SUM(C6:C31)</f>
        <v>0</v>
      </c>
    </row>
  </sheetData>
  <sheetProtection password="CF13" sheet="1" objects="1" scenarios="1" selectLockedCells="1"/>
  <mergeCells count="2">
    <mergeCell ref="B2:E2"/>
    <mergeCell ref="B3:E3"/>
  </mergeCells>
  <phoneticPr fontId="6" type="noConversion"/>
  <printOptions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workbookViewId="0">
      <selection activeCell="C6" sqref="C6"/>
    </sheetView>
  </sheetViews>
  <sheetFormatPr defaultRowHeight="12.75" x14ac:dyDescent="0.2"/>
  <cols>
    <col min="1" max="1" width="36.5703125" customWidth="1"/>
    <col min="3" max="3" width="10.28515625" customWidth="1"/>
  </cols>
  <sheetData>
    <row r="1" spans="1:6" ht="15.75" x14ac:dyDescent="0.25">
      <c r="A1" s="63" t="s">
        <v>136</v>
      </c>
    </row>
    <row r="2" spans="1:6" x14ac:dyDescent="0.2">
      <c r="A2" s="40" t="str">
        <f>Budget!A5</f>
        <v xml:space="preserve">Name of Development:  </v>
      </c>
      <c r="B2" s="200" t="str">
        <f>IF(Budget!D5&gt;0,Budget!D5," ")</f>
        <v xml:space="preserve"> </v>
      </c>
      <c r="C2" s="200"/>
      <c r="D2" s="200"/>
      <c r="E2" s="200"/>
      <c r="F2" s="200"/>
    </row>
    <row r="3" spans="1:6" x14ac:dyDescent="0.2">
      <c r="A3" s="40" t="str">
        <f>Budget!G5</f>
        <v>PHFA NO:</v>
      </c>
      <c r="B3" s="200" t="str">
        <f>IF(Budget!H5&gt;0,Budget!H5," ")</f>
        <v xml:space="preserve"> </v>
      </c>
      <c r="C3" s="200"/>
      <c r="D3" s="200"/>
      <c r="E3" s="200"/>
      <c r="F3" s="200"/>
    </row>
    <row r="5" spans="1:6" x14ac:dyDescent="0.2">
      <c r="A5" s="40" t="s">
        <v>111</v>
      </c>
      <c r="C5" s="40" t="s">
        <v>112</v>
      </c>
    </row>
    <row r="6" spans="1:6" x14ac:dyDescent="0.2">
      <c r="A6" s="42"/>
      <c r="C6" s="42"/>
    </row>
    <row r="7" spans="1:6" x14ac:dyDescent="0.2">
      <c r="A7" s="42"/>
      <c r="C7" s="42"/>
    </row>
    <row r="8" spans="1:6" x14ac:dyDescent="0.2">
      <c r="A8" s="42"/>
      <c r="C8" s="42"/>
    </row>
    <row r="9" spans="1:6" x14ac:dyDescent="0.2">
      <c r="A9" s="42"/>
      <c r="C9" s="42"/>
    </row>
    <row r="10" spans="1:6" x14ac:dyDescent="0.2">
      <c r="A10" s="42"/>
      <c r="C10" s="42"/>
    </row>
    <row r="11" spans="1:6" x14ac:dyDescent="0.2">
      <c r="A11" s="42"/>
      <c r="C11" s="42"/>
    </row>
    <row r="12" spans="1:6" x14ac:dyDescent="0.2">
      <c r="A12" s="42"/>
      <c r="C12" s="42"/>
    </row>
    <row r="13" spans="1:6" x14ac:dyDescent="0.2">
      <c r="A13" s="42"/>
      <c r="C13" s="42"/>
    </row>
    <row r="14" spans="1:6" x14ac:dyDescent="0.2">
      <c r="A14" s="42"/>
      <c r="C14" s="42"/>
    </row>
    <row r="15" spans="1:6" x14ac:dyDescent="0.2">
      <c r="A15" s="42"/>
      <c r="C15" s="42"/>
    </row>
    <row r="16" spans="1:6" x14ac:dyDescent="0.2">
      <c r="A16" s="42"/>
      <c r="C16" s="42"/>
    </row>
    <row r="17" spans="1:3" x14ac:dyDescent="0.2">
      <c r="A17" s="42"/>
      <c r="C17" s="42"/>
    </row>
    <row r="18" spans="1:3" x14ac:dyDescent="0.2">
      <c r="A18" s="42"/>
      <c r="C18" s="42"/>
    </row>
    <row r="19" spans="1:3" x14ac:dyDescent="0.2">
      <c r="A19" s="42"/>
      <c r="C19" s="42"/>
    </row>
    <row r="20" spans="1:3" x14ac:dyDescent="0.2">
      <c r="A20" s="42"/>
      <c r="C20" s="42"/>
    </row>
    <row r="21" spans="1:3" x14ac:dyDescent="0.2">
      <c r="A21" s="42"/>
      <c r="C21" s="42"/>
    </row>
    <row r="22" spans="1:3" x14ac:dyDescent="0.2">
      <c r="A22" s="42"/>
      <c r="C22" s="42"/>
    </row>
    <row r="23" spans="1:3" x14ac:dyDescent="0.2">
      <c r="A23" s="42"/>
      <c r="C23" s="42"/>
    </row>
    <row r="24" spans="1:3" x14ac:dyDescent="0.2">
      <c r="A24" s="40" t="s">
        <v>135</v>
      </c>
      <c r="C24">
        <f>SUM(C6:C23)</f>
        <v>0</v>
      </c>
    </row>
  </sheetData>
  <sheetProtection password="CF13" sheet="1" objects="1" scenarios="1" selectLockedCells="1"/>
  <mergeCells count="2">
    <mergeCell ref="B2:F2"/>
    <mergeCell ref="B3:F3"/>
  </mergeCells>
  <phoneticPr fontId="6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84"/>
  <sheetViews>
    <sheetView workbookViewId="0">
      <selection activeCell="G3" sqref="G3"/>
    </sheetView>
  </sheetViews>
  <sheetFormatPr defaultRowHeight="11.25" x14ac:dyDescent="0.2"/>
  <cols>
    <col min="1" max="1" width="29.42578125" style="75" bestFit="1" customWidth="1"/>
    <col min="2" max="2" width="8.140625" style="75" bestFit="1" customWidth="1"/>
    <col min="3" max="5" width="8.28515625" style="75" bestFit="1" customWidth="1"/>
    <col min="6" max="6" width="9.5703125" style="76" bestFit="1" customWidth="1"/>
    <col min="7" max="7" width="55" style="75" customWidth="1"/>
    <col min="8" max="16384" width="9.140625" style="75"/>
  </cols>
  <sheetData>
    <row r="1" spans="1:7" ht="15.75" x14ac:dyDescent="0.25">
      <c r="A1" s="63" t="s">
        <v>137</v>
      </c>
      <c r="B1" s="40"/>
      <c r="C1" s="40"/>
      <c r="D1" s="40"/>
      <c r="E1" s="40"/>
      <c r="F1" s="74"/>
      <c r="G1" s="40"/>
    </row>
    <row r="2" spans="1:7" x14ac:dyDescent="0.2">
      <c r="A2" s="75" t="str">
        <f>Budget!A5</f>
        <v xml:space="preserve">Name of Development:  </v>
      </c>
      <c r="B2" s="203" t="str">
        <f>IF(Budget!D5&gt;0,Budget!D5," ")</f>
        <v xml:space="preserve"> </v>
      </c>
      <c r="C2" s="203"/>
      <c r="D2" s="203"/>
      <c r="E2" s="203"/>
      <c r="F2" s="76" t="str">
        <f>Budget!G5</f>
        <v>PHFA NO:</v>
      </c>
      <c r="G2" s="75" t="str">
        <f>IF(Budget!H5&gt;0,Budget!H5," ")</f>
        <v xml:space="preserve"> </v>
      </c>
    </row>
    <row r="4" spans="1:7" x14ac:dyDescent="0.2">
      <c r="A4" s="77" t="s">
        <v>139</v>
      </c>
    </row>
    <row r="6" spans="1:7" ht="24" x14ac:dyDescent="0.2">
      <c r="A6" s="78" t="s">
        <v>126</v>
      </c>
      <c r="B6" s="78" t="s">
        <v>128</v>
      </c>
      <c r="C6" s="78" t="s">
        <v>129</v>
      </c>
      <c r="D6" s="78" t="s">
        <v>130</v>
      </c>
      <c r="E6" s="78" t="s">
        <v>131</v>
      </c>
      <c r="F6" s="79" t="s">
        <v>132</v>
      </c>
      <c r="G6" s="78" t="s">
        <v>127</v>
      </c>
    </row>
    <row r="7" spans="1:7" x14ac:dyDescent="0.2">
      <c r="A7" s="83" t="s">
        <v>88</v>
      </c>
      <c r="B7" s="83">
        <v>5120</v>
      </c>
      <c r="C7" s="84">
        <f>VLOOKUP(B7,Budget!E:H,3,FALSE)</f>
        <v>0</v>
      </c>
      <c r="D7" s="84">
        <f>VLOOKUP(B7,Budget!E:H,4,FALSE)</f>
        <v>0</v>
      </c>
      <c r="E7" s="84">
        <f>D7-C7</f>
        <v>0</v>
      </c>
      <c r="F7" s="85" t="e">
        <f>E7/C7</f>
        <v>#DIV/0!</v>
      </c>
      <c r="G7" s="86"/>
    </row>
    <row r="8" spans="1:7" x14ac:dyDescent="0.2">
      <c r="A8" s="83" t="s">
        <v>5</v>
      </c>
      <c r="B8" s="83">
        <v>5140</v>
      </c>
      <c r="C8" s="84">
        <f>VLOOKUP(B8,Budget!E:H,3,FALSE)</f>
        <v>0</v>
      </c>
      <c r="D8" s="84">
        <f>VLOOKUP(B8,Budget!E:H,4,FALSE)</f>
        <v>0</v>
      </c>
      <c r="E8" s="84">
        <f t="shared" ref="E8:E71" si="0">D8-C8</f>
        <v>0</v>
      </c>
      <c r="F8" s="85" t="e">
        <f t="shared" ref="F8:F71" si="1">E8/C8</f>
        <v>#DIV/0!</v>
      </c>
      <c r="G8" s="86"/>
    </row>
    <row r="9" spans="1:7" x14ac:dyDescent="0.2">
      <c r="A9" s="83" t="s">
        <v>6</v>
      </c>
      <c r="B9" s="83">
        <v>5190</v>
      </c>
      <c r="C9" s="84">
        <f>VLOOKUP(B9,Budget!E:H,3,FALSE)</f>
        <v>0</v>
      </c>
      <c r="D9" s="84">
        <f>VLOOKUP(B9,Budget!E:H,4,FALSE)</f>
        <v>0</v>
      </c>
      <c r="E9" s="84">
        <f t="shared" si="0"/>
        <v>0</v>
      </c>
      <c r="F9" s="85" t="e">
        <f t="shared" si="1"/>
        <v>#DIV/0!</v>
      </c>
      <c r="G9" s="86"/>
    </row>
    <row r="10" spans="1:7" x14ac:dyDescent="0.2">
      <c r="A10" s="83" t="s">
        <v>42</v>
      </c>
      <c r="B10" s="83">
        <v>5250</v>
      </c>
      <c r="C10" s="84">
        <f>VLOOKUP(B10,Budget!E:H,3,FALSE)</f>
        <v>0</v>
      </c>
      <c r="D10" s="84">
        <f>VLOOKUP(B10,Budget!E:H,4,FALSE)</f>
        <v>0</v>
      </c>
      <c r="E10" s="84">
        <f t="shared" si="0"/>
        <v>0</v>
      </c>
      <c r="F10" s="85" t="e">
        <f t="shared" si="1"/>
        <v>#DIV/0!</v>
      </c>
      <c r="G10" s="86"/>
    </row>
    <row r="11" spans="1:7" x14ac:dyDescent="0.2">
      <c r="A11" s="83"/>
      <c r="B11" s="83"/>
      <c r="C11" s="84"/>
      <c r="D11" s="84"/>
      <c r="E11" s="84"/>
      <c r="F11" s="85"/>
      <c r="G11" s="86"/>
    </row>
    <row r="12" spans="1:7" x14ac:dyDescent="0.2">
      <c r="A12" s="83" t="s">
        <v>40</v>
      </c>
      <c r="B12" s="83">
        <v>5220</v>
      </c>
      <c r="C12" s="84">
        <f>VLOOKUP(B12,Budget!E:H,3,FALSE)</f>
        <v>0</v>
      </c>
      <c r="D12" s="84">
        <f>VLOOKUP(B12,Budget!E:H,4,FALSE)</f>
        <v>0</v>
      </c>
      <c r="E12" s="84">
        <f t="shared" si="0"/>
        <v>0</v>
      </c>
      <c r="F12" s="85" t="e">
        <f t="shared" si="1"/>
        <v>#DIV/0!</v>
      </c>
      <c r="G12" s="86"/>
    </row>
    <row r="13" spans="1:7" x14ac:dyDescent="0.2">
      <c r="A13" s="83" t="s">
        <v>41</v>
      </c>
      <c r="B13" s="83">
        <v>5240</v>
      </c>
      <c r="C13" s="84">
        <f>VLOOKUP(B13,Budget!E:H,3,FALSE)</f>
        <v>0</v>
      </c>
      <c r="D13" s="84">
        <f>VLOOKUP(B13,Budget!E:H,4,FALSE)</f>
        <v>0</v>
      </c>
      <c r="E13" s="84">
        <f t="shared" si="0"/>
        <v>0</v>
      </c>
      <c r="F13" s="85" t="e">
        <f t="shared" si="1"/>
        <v>#DIV/0!</v>
      </c>
      <c r="G13" s="86"/>
    </row>
    <row r="14" spans="1:7" x14ac:dyDescent="0.2">
      <c r="A14" s="83"/>
      <c r="B14" s="83"/>
      <c r="C14" s="84"/>
      <c r="D14" s="84"/>
      <c r="E14" s="84"/>
      <c r="F14" s="85"/>
      <c r="G14" s="86"/>
    </row>
    <row r="15" spans="1:7" x14ac:dyDescent="0.2">
      <c r="A15" s="83" t="s">
        <v>82</v>
      </c>
      <c r="B15" s="83">
        <v>5300</v>
      </c>
      <c r="C15" s="84">
        <f>VLOOKUP(B15,Budget!E:H,3,FALSE)</f>
        <v>0</v>
      </c>
      <c r="D15" s="84">
        <f>VLOOKUP(B15,Budget!E:H,4,FALSE)</f>
        <v>0</v>
      </c>
      <c r="E15" s="84">
        <f t="shared" si="0"/>
        <v>0</v>
      </c>
      <c r="F15" s="85" t="e">
        <f t="shared" si="1"/>
        <v>#DIV/0!</v>
      </c>
      <c r="G15" s="86"/>
    </row>
    <row r="16" spans="1:7" x14ac:dyDescent="0.2">
      <c r="A16" s="83" t="s">
        <v>89</v>
      </c>
      <c r="B16" s="83">
        <v>5410</v>
      </c>
      <c r="C16" s="84">
        <f>VLOOKUP(B16,Budget!E:H,3,FALSE)</f>
        <v>0</v>
      </c>
      <c r="D16" s="84">
        <f>VLOOKUP(B16,Budget!E:H,4,FALSE)</f>
        <v>0</v>
      </c>
      <c r="E16" s="84">
        <f t="shared" si="0"/>
        <v>0</v>
      </c>
      <c r="F16" s="85" t="e">
        <f t="shared" si="1"/>
        <v>#DIV/0!</v>
      </c>
      <c r="G16" s="86"/>
    </row>
    <row r="17" spans="1:7" x14ac:dyDescent="0.2">
      <c r="A17" s="83" t="s">
        <v>64</v>
      </c>
      <c r="B17" s="83">
        <v>5510</v>
      </c>
      <c r="C17" s="84">
        <f>VLOOKUP(B17,Budget!E:H,3,FALSE)</f>
        <v>0</v>
      </c>
      <c r="D17" s="84">
        <f>VLOOKUP(B17,Budget!E:H,4,FALSE)</f>
        <v>0</v>
      </c>
      <c r="E17" s="84">
        <f t="shared" si="0"/>
        <v>0</v>
      </c>
      <c r="F17" s="85" t="e">
        <f t="shared" si="1"/>
        <v>#DIV/0!</v>
      </c>
      <c r="G17" s="86"/>
    </row>
    <row r="18" spans="1:7" x14ac:dyDescent="0.2">
      <c r="A18" s="83" t="s">
        <v>9</v>
      </c>
      <c r="B18" s="83">
        <v>5910</v>
      </c>
      <c r="C18" s="84">
        <f>VLOOKUP(B18,Budget!E:H,3,FALSE)</f>
        <v>0</v>
      </c>
      <c r="D18" s="84">
        <f>VLOOKUP(B18,Budget!E:H,4,FALSE)</f>
        <v>0</v>
      </c>
      <c r="E18" s="84">
        <f t="shared" si="0"/>
        <v>0</v>
      </c>
      <c r="F18" s="85" t="e">
        <f t="shared" si="1"/>
        <v>#DIV/0!</v>
      </c>
      <c r="G18" s="86"/>
    </row>
    <row r="19" spans="1:7" x14ac:dyDescent="0.2">
      <c r="A19" s="83" t="s">
        <v>44</v>
      </c>
      <c r="B19" s="83">
        <v>5920</v>
      </c>
      <c r="C19" s="84">
        <f>VLOOKUP(B19,Budget!E:H,3,FALSE)</f>
        <v>0</v>
      </c>
      <c r="D19" s="84">
        <f>VLOOKUP(B19,Budget!E:H,4,FALSE)</f>
        <v>0</v>
      </c>
      <c r="E19" s="84">
        <f t="shared" si="0"/>
        <v>0</v>
      </c>
      <c r="F19" s="85" t="e">
        <f t="shared" si="1"/>
        <v>#DIV/0!</v>
      </c>
      <c r="G19" s="86"/>
    </row>
    <row r="20" spans="1:7" x14ac:dyDescent="0.2">
      <c r="A20" s="83" t="s">
        <v>10</v>
      </c>
      <c r="B20" s="83">
        <v>5990</v>
      </c>
      <c r="C20" s="84">
        <f>VLOOKUP(B20,Budget!E:H,3,FALSE)</f>
        <v>0</v>
      </c>
      <c r="D20" s="84">
        <f>VLOOKUP(B20,Budget!E:H,4,FALSE)</f>
        <v>0</v>
      </c>
      <c r="E20" s="84">
        <f t="shared" si="0"/>
        <v>0</v>
      </c>
      <c r="F20" s="85" t="e">
        <f t="shared" si="1"/>
        <v>#DIV/0!</v>
      </c>
      <c r="G20" s="86"/>
    </row>
    <row r="21" spans="1:7" x14ac:dyDescent="0.2">
      <c r="A21" s="83"/>
      <c r="B21" s="83"/>
      <c r="C21" s="84"/>
      <c r="D21" s="84"/>
      <c r="E21" s="84"/>
      <c r="F21" s="85"/>
      <c r="G21" s="86"/>
    </row>
    <row r="22" spans="1:7" x14ac:dyDescent="0.2">
      <c r="A22" s="83" t="s">
        <v>46</v>
      </c>
      <c r="B22" s="83">
        <v>6210</v>
      </c>
      <c r="C22" s="84">
        <f>VLOOKUP(B22,Budget!E:H,3,FALSE)</f>
        <v>0</v>
      </c>
      <c r="D22" s="84">
        <f>VLOOKUP(B22,Budget!E:H,4,FALSE)</f>
        <v>0</v>
      </c>
      <c r="E22" s="84">
        <f t="shared" si="0"/>
        <v>0</v>
      </c>
      <c r="F22" s="85" t="e">
        <f t="shared" si="1"/>
        <v>#DIV/0!</v>
      </c>
      <c r="G22" s="86"/>
    </row>
    <row r="23" spans="1:7" x14ac:dyDescent="0.2">
      <c r="A23" s="83" t="s">
        <v>47</v>
      </c>
      <c r="B23" s="83">
        <v>6311</v>
      </c>
      <c r="C23" s="84">
        <f>VLOOKUP(B23,Budget!E:H,3,FALSE)</f>
        <v>0</v>
      </c>
      <c r="D23" s="84">
        <f>VLOOKUP(B23,Budget!E:H,4,FALSE)</f>
        <v>0</v>
      </c>
      <c r="E23" s="84">
        <f t="shared" si="0"/>
        <v>0</v>
      </c>
      <c r="F23" s="85" t="e">
        <f t="shared" si="1"/>
        <v>#DIV/0!</v>
      </c>
      <c r="G23" s="86"/>
    </row>
    <row r="24" spans="1:7" x14ac:dyDescent="0.2">
      <c r="A24" s="83" t="s">
        <v>48</v>
      </c>
      <c r="B24" s="83">
        <v>6312</v>
      </c>
      <c r="C24" s="84">
        <f>VLOOKUP(B24,Budget!E:H,3,FALSE)</f>
        <v>0</v>
      </c>
      <c r="D24" s="84">
        <f>VLOOKUP(B24,Budget!E:H,4,FALSE)</f>
        <v>0</v>
      </c>
      <c r="E24" s="84">
        <f t="shared" si="0"/>
        <v>0</v>
      </c>
      <c r="F24" s="85" t="e">
        <f t="shared" si="1"/>
        <v>#DIV/0!</v>
      </c>
      <c r="G24" s="86"/>
    </row>
    <row r="25" spans="1:7" x14ac:dyDescent="0.2">
      <c r="A25" s="83" t="s">
        <v>138</v>
      </c>
      <c r="B25" s="83">
        <v>6320</v>
      </c>
      <c r="C25" s="84">
        <f>VLOOKUP(B25,Budget!E:H,3,FALSE)</f>
        <v>0</v>
      </c>
      <c r="D25" s="84">
        <f>VLOOKUP(B25,Budget!E:H,4,FALSE)</f>
        <v>0</v>
      </c>
      <c r="E25" s="84">
        <f t="shared" si="0"/>
        <v>0</v>
      </c>
      <c r="F25" s="85" t="e">
        <f t="shared" si="1"/>
        <v>#DIV/0!</v>
      </c>
      <c r="G25" s="86"/>
    </row>
    <row r="26" spans="1:7" x14ac:dyDescent="0.2">
      <c r="A26" s="83" t="s">
        <v>13</v>
      </c>
      <c r="B26" s="83">
        <v>6340</v>
      </c>
      <c r="C26" s="84">
        <f>VLOOKUP(B26,Budget!E:H,3,FALSE)</f>
        <v>0</v>
      </c>
      <c r="D26" s="84">
        <f>VLOOKUP(B26,Budget!E:H,4,FALSE)</f>
        <v>0</v>
      </c>
      <c r="E26" s="84">
        <f t="shared" si="0"/>
        <v>0</v>
      </c>
      <c r="F26" s="85" t="e">
        <f t="shared" si="1"/>
        <v>#DIV/0!</v>
      </c>
      <c r="G26" s="86"/>
    </row>
    <row r="27" spans="1:7" x14ac:dyDescent="0.2">
      <c r="A27" s="83" t="s">
        <v>14</v>
      </c>
      <c r="B27" s="83">
        <v>6350</v>
      </c>
      <c r="C27" s="84">
        <f>VLOOKUP(B27,Budget!E:H,3,FALSE)</f>
        <v>0</v>
      </c>
      <c r="D27" s="84">
        <f>VLOOKUP(B27,Budget!E:H,4,FALSE)</f>
        <v>0</v>
      </c>
      <c r="E27" s="84">
        <f t="shared" si="0"/>
        <v>0</v>
      </c>
      <c r="F27" s="85" t="e">
        <f t="shared" si="1"/>
        <v>#DIV/0!</v>
      </c>
      <c r="G27" s="86"/>
    </row>
    <row r="28" spans="1:7" x14ac:dyDescent="0.2">
      <c r="A28" s="83" t="s">
        <v>65</v>
      </c>
      <c r="B28" s="83">
        <v>6351</v>
      </c>
      <c r="C28" s="84">
        <f>VLOOKUP(B28,Budget!E:H,3,FALSE)</f>
        <v>0</v>
      </c>
      <c r="D28" s="84">
        <f>VLOOKUP(B28,Budget!E:H,4,FALSE)</f>
        <v>0</v>
      </c>
      <c r="E28" s="84">
        <f t="shared" si="0"/>
        <v>0</v>
      </c>
      <c r="F28" s="85" t="e">
        <f t="shared" si="1"/>
        <v>#DIV/0!</v>
      </c>
      <c r="G28" s="86"/>
    </row>
    <row r="29" spans="1:7" x14ac:dyDescent="0.2">
      <c r="A29" s="83" t="s">
        <v>15</v>
      </c>
      <c r="B29" s="83">
        <v>6370</v>
      </c>
      <c r="C29" s="84">
        <f>VLOOKUP(B29,Budget!E:H,3,FALSE)</f>
        <v>0</v>
      </c>
      <c r="D29" s="84">
        <f>VLOOKUP(B29,Budget!E:H,4,FALSE)</f>
        <v>0</v>
      </c>
      <c r="E29" s="84">
        <f t="shared" si="0"/>
        <v>0</v>
      </c>
      <c r="F29" s="85" t="e">
        <f t="shared" si="1"/>
        <v>#DIV/0!</v>
      </c>
      <c r="G29" s="86"/>
    </row>
    <row r="30" spans="1:7" x14ac:dyDescent="0.2">
      <c r="A30" s="83" t="s">
        <v>16</v>
      </c>
      <c r="B30" s="83">
        <v>6390</v>
      </c>
      <c r="C30" s="84">
        <f>VLOOKUP(B30,Budget!E:H,3,FALSE)</f>
        <v>0</v>
      </c>
      <c r="D30" s="84">
        <f>VLOOKUP(B30,Budget!E:H,4,FALSE)</f>
        <v>0</v>
      </c>
      <c r="E30" s="84">
        <f t="shared" si="0"/>
        <v>0</v>
      </c>
      <c r="F30" s="85" t="e">
        <f t="shared" si="1"/>
        <v>#DIV/0!</v>
      </c>
      <c r="G30" s="86"/>
    </row>
    <row r="31" spans="1:7" x14ac:dyDescent="0.2">
      <c r="A31" s="83"/>
      <c r="B31" s="83"/>
      <c r="C31" s="84"/>
      <c r="D31" s="84"/>
      <c r="E31" s="84"/>
      <c r="F31" s="85"/>
      <c r="G31" s="86"/>
    </row>
    <row r="32" spans="1:7" x14ac:dyDescent="0.2">
      <c r="A32" s="83" t="s">
        <v>18</v>
      </c>
      <c r="B32" s="83">
        <v>6420</v>
      </c>
      <c r="C32" s="84">
        <f>VLOOKUP(B32,Budget!E:H,3,FALSE)</f>
        <v>0</v>
      </c>
      <c r="D32" s="84">
        <f>VLOOKUP(B32,Budget!E:H,4,FALSE)</f>
        <v>0</v>
      </c>
      <c r="E32" s="84">
        <f t="shared" si="0"/>
        <v>0</v>
      </c>
      <c r="F32" s="85" t="e">
        <f t="shared" si="1"/>
        <v>#DIV/0!</v>
      </c>
      <c r="G32" s="86"/>
    </row>
    <row r="33" spans="1:7" x14ac:dyDescent="0.2">
      <c r="A33" s="83" t="s">
        <v>19</v>
      </c>
      <c r="B33" s="83">
        <v>6450</v>
      </c>
      <c r="C33" s="84">
        <f>VLOOKUP(B33,Budget!E:H,3,FALSE)</f>
        <v>0</v>
      </c>
      <c r="D33" s="84">
        <f>VLOOKUP(B33,Budget!E:H,4,FALSE)</f>
        <v>0</v>
      </c>
      <c r="E33" s="84">
        <f t="shared" si="0"/>
        <v>0</v>
      </c>
      <c r="F33" s="85" t="e">
        <f t="shared" si="1"/>
        <v>#DIV/0!</v>
      </c>
      <c r="G33" s="86"/>
    </row>
    <row r="34" spans="1:7" x14ac:dyDescent="0.2">
      <c r="A34" s="83" t="s">
        <v>20</v>
      </c>
      <c r="B34" s="83">
        <v>6451</v>
      </c>
      <c r="C34" s="84">
        <f>VLOOKUP(B34,Budget!E:H,3,FALSE)</f>
        <v>0</v>
      </c>
      <c r="D34" s="84">
        <f>VLOOKUP(B34,Budget!E:H,4,FALSE)</f>
        <v>0</v>
      </c>
      <c r="E34" s="84">
        <f t="shared" si="0"/>
        <v>0</v>
      </c>
      <c r="F34" s="85" t="e">
        <f t="shared" si="1"/>
        <v>#DIV/0!</v>
      </c>
      <c r="G34" s="86"/>
    </row>
    <row r="35" spans="1:7" x14ac:dyDescent="0.2">
      <c r="A35" s="83" t="s">
        <v>21</v>
      </c>
      <c r="B35" s="83">
        <v>6452</v>
      </c>
      <c r="C35" s="84">
        <f>VLOOKUP(B35,Budget!E:H,3,FALSE)</f>
        <v>0</v>
      </c>
      <c r="D35" s="84">
        <f>VLOOKUP(B35,Budget!E:H,4,FALSE)</f>
        <v>0</v>
      </c>
      <c r="E35" s="84">
        <f t="shared" si="0"/>
        <v>0</v>
      </c>
      <c r="F35" s="85" t="e">
        <f t="shared" si="1"/>
        <v>#DIV/0!</v>
      </c>
      <c r="G35" s="86"/>
    </row>
    <row r="36" spans="1:7" x14ac:dyDescent="0.2">
      <c r="A36" s="83" t="s">
        <v>22</v>
      </c>
      <c r="B36" s="83">
        <v>6453</v>
      </c>
      <c r="C36" s="84">
        <f>VLOOKUP(B36,Budget!E:H,3,FALSE)</f>
        <v>0</v>
      </c>
      <c r="D36" s="84">
        <f>VLOOKUP(B36,Budget!E:H,4,FALSE)</f>
        <v>0</v>
      </c>
      <c r="E36" s="84">
        <f t="shared" si="0"/>
        <v>0</v>
      </c>
      <c r="F36" s="85" t="e">
        <f t="shared" si="1"/>
        <v>#DIV/0!</v>
      </c>
      <c r="G36" s="86"/>
    </row>
    <row r="37" spans="1:7" x14ac:dyDescent="0.2">
      <c r="A37" s="83"/>
      <c r="B37" s="83"/>
      <c r="C37" s="84"/>
      <c r="D37" s="84"/>
      <c r="E37" s="84"/>
      <c r="F37" s="85"/>
      <c r="G37" s="86"/>
    </row>
    <row r="38" spans="1:7" x14ac:dyDescent="0.2">
      <c r="A38" s="83" t="s">
        <v>52</v>
      </c>
      <c r="B38" s="83">
        <v>6515</v>
      </c>
      <c r="C38" s="84">
        <f>VLOOKUP(B38,Budget!E:H,3,FALSE)</f>
        <v>0</v>
      </c>
      <c r="D38" s="84">
        <f>VLOOKUP(B38,Budget!E:H,4,FALSE)</f>
        <v>0</v>
      </c>
      <c r="E38" s="84">
        <f t="shared" si="0"/>
        <v>0</v>
      </c>
      <c r="F38" s="85" t="e">
        <f t="shared" si="1"/>
        <v>#DIV/0!</v>
      </c>
      <c r="G38" s="86"/>
    </row>
    <row r="39" spans="1:7" x14ac:dyDescent="0.2">
      <c r="A39" s="83" t="s">
        <v>71</v>
      </c>
      <c r="B39" s="83">
        <v>6520</v>
      </c>
      <c r="C39" s="84">
        <f>VLOOKUP(B39,Budget!E:H,3,FALSE)</f>
        <v>0</v>
      </c>
      <c r="D39" s="84">
        <f>VLOOKUP(B39,Budget!E:H,4,FALSE)</f>
        <v>0</v>
      </c>
      <c r="E39" s="84">
        <f t="shared" si="0"/>
        <v>0</v>
      </c>
      <c r="F39" s="85" t="e">
        <f t="shared" si="1"/>
        <v>#DIV/0!</v>
      </c>
      <c r="G39" s="86"/>
    </row>
    <row r="40" spans="1:7" x14ac:dyDescent="0.2">
      <c r="A40" s="83" t="s">
        <v>24</v>
      </c>
      <c r="B40" s="83">
        <v>6525</v>
      </c>
      <c r="C40" s="84">
        <f>VLOOKUP(B40,Budget!E:H,3,FALSE)</f>
        <v>0</v>
      </c>
      <c r="D40" s="84">
        <f>VLOOKUP(B40,Budget!E:H,4,FALSE)</f>
        <v>0</v>
      </c>
      <c r="E40" s="84">
        <f t="shared" si="0"/>
        <v>0</v>
      </c>
      <c r="F40" s="85" t="e">
        <f t="shared" si="1"/>
        <v>#DIV/0!</v>
      </c>
      <c r="G40" s="86"/>
    </row>
    <row r="41" spans="1:7" x14ac:dyDescent="0.2">
      <c r="A41" s="83" t="s">
        <v>50</v>
      </c>
      <c r="B41" s="83">
        <v>6530</v>
      </c>
      <c r="C41" s="84">
        <f>VLOOKUP(B41,Budget!E:H,3,FALSE)</f>
        <v>0</v>
      </c>
      <c r="D41" s="84">
        <f>VLOOKUP(B41,Budget!E:H,4,FALSE)</f>
        <v>0</v>
      </c>
      <c r="E41" s="84">
        <f t="shared" si="0"/>
        <v>0</v>
      </c>
      <c r="F41" s="85" t="e">
        <f t="shared" si="1"/>
        <v>#DIV/0!</v>
      </c>
      <c r="G41" s="86"/>
    </row>
    <row r="42" spans="1:7" x14ac:dyDescent="0.2">
      <c r="A42" s="83" t="s">
        <v>74</v>
      </c>
      <c r="B42" s="83">
        <v>6541</v>
      </c>
      <c r="C42" s="84">
        <f>VLOOKUP(B42,Budget!E:H,3,FALSE)</f>
        <v>0</v>
      </c>
      <c r="D42" s="84">
        <f>VLOOKUP(B42,Budget!E:H,4,FALSE)</f>
        <v>0</v>
      </c>
      <c r="E42" s="84">
        <f t="shared" si="0"/>
        <v>0</v>
      </c>
      <c r="F42" s="85" t="e">
        <f t="shared" si="1"/>
        <v>#DIV/0!</v>
      </c>
      <c r="G42" s="86"/>
    </row>
    <row r="43" spans="1:7" x14ac:dyDescent="0.2">
      <c r="A43" s="83" t="s">
        <v>25</v>
      </c>
      <c r="B43" s="83">
        <v>6545</v>
      </c>
      <c r="C43" s="84">
        <f>VLOOKUP(B43,Budget!E:H,3,FALSE)</f>
        <v>0</v>
      </c>
      <c r="D43" s="84">
        <f>VLOOKUP(B43,Budget!E:H,4,FALSE)</f>
        <v>0</v>
      </c>
      <c r="E43" s="84">
        <f t="shared" si="0"/>
        <v>0</v>
      </c>
      <c r="F43" s="85" t="e">
        <f t="shared" si="1"/>
        <v>#DIV/0!</v>
      </c>
      <c r="G43" s="86"/>
    </row>
    <row r="44" spans="1:7" x14ac:dyDescent="0.2">
      <c r="A44" s="83" t="s">
        <v>26</v>
      </c>
      <c r="B44" s="83">
        <v>6546</v>
      </c>
      <c r="C44" s="84">
        <f>VLOOKUP(B44,Budget!E:H,3,FALSE)</f>
        <v>0</v>
      </c>
      <c r="D44" s="84">
        <f>VLOOKUP(B44,Budget!E:H,4,FALSE)</f>
        <v>0</v>
      </c>
      <c r="E44" s="84">
        <f t="shared" si="0"/>
        <v>0</v>
      </c>
      <c r="F44" s="85" t="e">
        <f t="shared" si="1"/>
        <v>#DIV/0!</v>
      </c>
      <c r="G44" s="86"/>
    </row>
    <row r="45" spans="1:7" x14ac:dyDescent="0.2">
      <c r="A45" s="83" t="s">
        <v>66</v>
      </c>
      <c r="B45" s="83">
        <v>6548</v>
      </c>
      <c r="C45" s="84">
        <f>VLOOKUP(B45,Budget!E:H,3,FALSE)</f>
        <v>0</v>
      </c>
      <c r="D45" s="84">
        <f>VLOOKUP(B45,Budget!E:H,4,FALSE)</f>
        <v>0</v>
      </c>
      <c r="E45" s="84">
        <f t="shared" si="0"/>
        <v>0</v>
      </c>
      <c r="F45" s="85" t="e">
        <f t="shared" si="1"/>
        <v>#DIV/0!</v>
      </c>
      <c r="G45" s="86"/>
    </row>
    <row r="46" spans="1:7" x14ac:dyDescent="0.2">
      <c r="A46" s="83" t="s">
        <v>27</v>
      </c>
      <c r="B46" s="83">
        <v>6560</v>
      </c>
      <c r="C46" s="84">
        <f>VLOOKUP(B46,Budget!E:H,3,FALSE)</f>
        <v>0</v>
      </c>
      <c r="D46" s="84">
        <f>VLOOKUP(B46,Budget!E:H,4,FALSE)</f>
        <v>0</v>
      </c>
      <c r="E46" s="84">
        <f t="shared" si="0"/>
        <v>0</v>
      </c>
      <c r="F46" s="85" t="e">
        <f t="shared" si="1"/>
        <v>#DIV/0!</v>
      </c>
      <c r="G46" s="86"/>
    </row>
    <row r="47" spans="1:7" x14ac:dyDescent="0.2">
      <c r="A47" s="83" t="s">
        <v>28</v>
      </c>
      <c r="B47" s="83">
        <v>6570</v>
      </c>
      <c r="C47" s="84">
        <f>VLOOKUP(B47,Budget!E:H,3,FALSE)</f>
        <v>0</v>
      </c>
      <c r="D47" s="84">
        <f>VLOOKUP(B47,Budget!E:H,4,FALSE)</f>
        <v>0</v>
      </c>
      <c r="E47" s="84">
        <f t="shared" si="0"/>
        <v>0</v>
      </c>
      <c r="F47" s="85" t="e">
        <f t="shared" si="1"/>
        <v>#DIV/0!</v>
      </c>
      <c r="G47" s="86"/>
    </row>
    <row r="48" spans="1:7" x14ac:dyDescent="0.2">
      <c r="A48" s="83" t="s">
        <v>29</v>
      </c>
      <c r="B48" s="83">
        <v>6590</v>
      </c>
      <c r="C48" s="84">
        <f>VLOOKUP(B48,Budget!E:H,3,FALSE)</f>
        <v>0</v>
      </c>
      <c r="D48" s="84">
        <f>VLOOKUP(B48,Budget!E:H,4,FALSE)</f>
        <v>0</v>
      </c>
      <c r="E48" s="84">
        <f t="shared" si="0"/>
        <v>0</v>
      </c>
      <c r="F48" s="85" t="e">
        <f t="shared" si="1"/>
        <v>#DIV/0!</v>
      </c>
      <c r="G48" s="86"/>
    </row>
    <row r="49" spans="1:7" x14ac:dyDescent="0.2">
      <c r="A49" s="83"/>
      <c r="B49" s="83"/>
      <c r="C49" s="84"/>
      <c r="D49" s="84"/>
      <c r="E49" s="84"/>
      <c r="F49" s="85"/>
      <c r="G49" s="86"/>
    </row>
    <row r="50" spans="1:7" x14ac:dyDescent="0.2">
      <c r="A50" s="83" t="s">
        <v>11</v>
      </c>
      <c r="B50" s="83">
        <v>6310</v>
      </c>
      <c r="C50" s="84">
        <f>VLOOKUP(B50,Budget!E:H,3,FALSE)</f>
        <v>0</v>
      </c>
      <c r="D50" s="84">
        <f>VLOOKUP(B50,Budget!E:H,4,FALSE)</f>
        <v>0</v>
      </c>
      <c r="E50" s="84">
        <f t="shared" si="0"/>
        <v>0</v>
      </c>
      <c r="F50" s="85" t="e">
        <f t="shared" si="1"/>
        <v>#DIV/0!</v>
      </c>
      <c r="G50" s="86"/>
    </row>
    <row r="51" spans="1:7" x14ac:dyDescent="0.2">
      <c r="A51" s="83" t="s">
        <v>12</v>
      </c>
      <c r="B51" s="83">
        <v>6330</v>
      </c>
      <c r="C51" s="84">
        <f>VLOOKUP(B51,Budget!E:H,3,FALSE)</f>
        <v>0</v>
      </c>
      <c r="D51" s="84">
        <f>VLOOKUP(B51,Budget!E:H,4,FALSE)</f>
        <v>0</v>
      </c>
      <c r="E51" s="84">
        <f t="shared" si="0"/>
        <v>0</v>
      </c>
      <c r="F51" s="85" t="e">
        <f t="shared" si="1"/>
        <v>#DIV/0!</v>
      </c>
      <c r="G51" s="86"/>
    </row>
    <row r="52" spans="1:7" x14ac:dyDescent="0.2">
      <c r="A52" s="83" t="s">
        <v>49</v>
      </c>
      <c r="B52" s="83">
        <v>6331</v>
      </c>
      <c r="C52" s="84">
        <f>VLOOKUP(B52,Budget!E:H,3,FALSE)</f>
        <v>0</v>
      </c>
      <c r="D52" s="84">
        <f>VLOOKUP(B52,Budget!E:H,4,FALSE)</f>
        <v>0</v>
      </c>
      <c r="E52" s="84">
        <f t="shared" si="0"/>
        <v>0</v>
      </c>
      <c r="F52" s="85" t="e">
        <f t="shared" si="1"/>
        <v>#DIV/0!</v>
      </c>
      <c r="G52" s="86"/>
    </row>
    <row r="53" spans="1:7" x14ac:dyDescent="0.2">
      <c r="A53" s="83" t="s">
        <v>51</v>
      </c>
      <c r="B53" s="83">
        <v>6510</v>
      </c>
      <c r="C53" s="84">
        <f>VLOOKUP(B53,Budget!E:H,3,FALSE)</f>
        <v>0</v>
      </c>
      <c r="D53" s="84">
        <f>VLOOKUP(B53,Budget!E:H,4,FALSE)</f>
        <v>0</v>
      </c>
      <c r="E53" s="84">
        <f t="shared" si="0"/>
        <v>0</v>
      </c>
      <c r="F53" s="85" t="e">
        <f t="shared" si="1"/>
        <v>#DIV/0!</v>
      </c>
      <c r="G53" s="86"/>
    </row>
    <row r="54" spans="1:7" x14ac:dyDescent="0.2">
      <c r="A54" s="83" t="s">
        <v>31</v>
      </c>
      <c r="B54" s="83">
        <v>6711</v>
      </c>
      <c r="C54" s="84">
        <f>VLOOKUP(B54,Budget!E:H,3,FALSE)</f>
        <v>0</v>
      </c>
      <c r="D54" s="84">
        <f>VLOOKUP(B54,Budget!E:H,4,FALSE)</f>
        <v>0</v>
      </c>
      <c r="E54" s="84">
        <f t="shared" si="0"/>
        <v>0</v>
      </c>
      <c r="F54" s="85" t="e">
        <f t="shared" si="1"/>
        <v>#DIV/0!</v>
      </c>
      <c r="G54" s="86"/>
    </row>
    <row r="55" spans="1:7" x14ac:dyDescent="0.2">
      <c r="A55" s="83" t="s">
        <v>33</v>
      </c>
      <c r="B55" s="83">
        <v>6722</v>
      </c>
      <c r="C55" s="84">
        <f>VLOOKUP(B55,Budget!E:H,3,FALSE)</f>
        <v>0</v>
      </c>
      <c r="D55" s="84">
        <f>VLOOKUP(B55,Budget!E:H,4,FALSE)</f>
        <v>0</v>
      </c>
      <c r="E55" s="84">
        <f t="shared" si="0"/>
        <v>0</v>
      </c>
      <c r="F55" s="85" t="e">
        <f t="shared" si="1"/>
        <v>#DIV/0!</v>
      </c>
      <c r="G55" s="86"/>
    </row>
    <row r="56" spans="1:7" x14ac:dyDescent="0.2">
      <c r="A56" s="83" t="s">
        <v>34</v>
      </c>
      <c r="B56" s="83">
        <v>6723</v>
      </c>
      <c r="C56" s="84">
        <f>VLOOKUP(B56,Budget!E:H,3,FALSE)</f>
        <v>0</v>
      </c>
      <c r="D56" s="84">
        <f>VLOOKUP(B56,Budget!E:H,4,FALSE)</f>
        <v>0</v>
      </c>
      <c r="E56" s="84">
        <f t="shared" si="0"/>
        <v>0</v>
      </c>
      <c r="F56" s="85" t="e">
        <f t="shared" si="1"/>
        <v>#DIV/0!</v>
      </c>
      <c r="G56" s="86"/>
    </row>
    <row r="57" spans="1:7" x14ac:dyDescent="0.2">
      <c r="A57" s="83"/>
      <c r="B57" s="83"/>
      <c r="C57" s="84"/>
      <c r="D57" s="84"/>
      <c r="E57" s="84"/>
      <c r="F57" s="85"/>
      <c r="G57" s="86"/>
    </row>
    <row r="58" spans="1:7" x14ac:dyDescent="0.2">
      <c r="A58" s="83" t="s">
        <v>95</v>
      </c>
      <c r="B58" s="83">
        <v>6710</v>
      </c>
      <c r="C58" s="84">
        <f>VLOOKUP(B58,Budget!E:H,3,FALSE)</f>
        <v>0</v>
      </c>
      <c r="D58" s="84">
        <f>VLOOKUP(B58,Budget!E:H,4,FALSE)</f>
        <v>0</v>
      </c>
      <c r="E58" s="84">
        <f t="shared" si="0"/>
        <v>0</v>
      </c>
      <c r="F58" s="85" t="e">
        <f t="shared" si="1"/>
        <v>#DIV/0!</v>
      </c>
      <c r="G58" s="86"/>
    </row>
    <row r="59" spans="1:7" x14ac:dyDescent="0.2">
      <c r="A59" s="83" t="s">
        <v>94</v>
      </c>
      <c r="B59" s="83">
        <v>6720</v>
      </c>
      <c r="C59" s="84">
        <f>VLOOKUP(B59,Budget!E:H,3,FALSE)</f>
        <v>0</v>
      </c>
      <c r="D59" s="84">
        <f>VLOOKUP(B59,Budget!E:H,4,FALSE)</f>
        <v>0</v>
      </c>
      <c r="E59" s="84">
        <f t="shared" si="0"/>
        <v>0</v>
      </c>
      <c r="F59" s="85" t="e">
        <f t="shared" si="1"/>
        <v>#DIV/0!</v>
      </c>
      <c r="G59" s="86"/>
    </row>
    <row r="60" spans="1:7" x14ac:dyDescent="0.2">
      <c r="A60" s="83" t="s">
        <v>32</v>
      </c>
      <c r="B60" s="83">
        <v>6721</v>
      </c>
      <c r="C60" s="84">
        <f>VLOOKUP(B60,Budget!E:H,3,FALSE)</f>
        <v>0</v>
      </c>
      <c r="D60" s="84">
        <f>VLOOKUP(B60,Budget!E:H,4,FALSE)</f>
        <v>0</v>
      </c>
      <c r="E60" s="84">
        <f t="shared" si="0"/>
        <v>0</v>
      </c>
      <c r="F60" s="85" t="e">
        <f t="shared" si="1"/>
        <v>#DIV/0!</v>
      </c>
      <c r="G60" s="86"/>
    </row>
    <row r="61" spans="1:7" x14ac:dyDescent="0.2">
      <c r="A61" s="83" t="s">
        <v>75</v>
      </c>
      <c r="B61" s="83">
        <v>6729</v>
      </c>
      <c r="C61" s="84">
        <f>VLOOKUP(B61,Budget!E:H,3,FALSE)</f>
        <v>0</v>
      </c>
      <c r="D61" s="84">
        <f>VLOOKUP(B61,Budget!E:H,4,FALSE)</f>
        <v>0</v>
      </c>
      <c r="E61" s="84">
        <f t="shared" si="0"/>
        <v>0</v>
      </c>
      <c r="F61" s="85" t="e">
        <f t="shared" si="1"/>
        <v>#DIV/0!</v>
      </c>
      <c r="G61" s="86"/>
    </row>
    <row r="62" spans="1:7" x14ac:dyDescent="0.2">
      <c r="A62" s="83"/>
      <c r="B62" s="83"/>
      <c r="C62" s="84"/>
      <c r="D62" s="84"/>
      <c r="E62" s="84"/>
      <c r="F62" s="85"/>
      <c r="G62" s="86"/>
    </row>
    <row r="63" spans="1:7" x14ac:dyDescent="0.2">
      <c r="A63" s="83" t="s">
        <v>93</v>
      </c>
      <c r="B63" s="83">
        <v>6820</v>
      </c>
      <c r="C63" s="84">
        <f>VLOOKUP(B63,Budget!E:H,3,FALSE)</f>
        <v>0</v>
      </c>
      <c r="D63" s="84">
        <f>VLOOKUP(B63,Budget!E:H,4,FALSE)</f>
        <v>0</v>
      </c>
      <c r="E63" s="84">
        <f t="shared" si="0"/>
        <v>0</v>
      </c>
      <c r="F63" s="85" t="e">
        <f t="shared" si="1"/>
        <v>#DIV/0!</v>
      </c>
      <c r="G63" s="86"/>
    </row>
    <row r="64" spans="1:7" x14ac:dyDescent="0.2">
      <c r="A64" s="83" t="s">
        <v>87</v>
      </c>
      <c r="B64" s="83">
        <v>6821</v>
      </c>
      <c r="C64" s="84">
        <f>VLOOKUP(B64,Budget!E:H,3,FALSE)</f>
        <v>0</v>
      </c>
      <c r="D64" s="84">
        <f>VLOOKUP(B64,Budget!E:H,4,FALSE)</f>
        <v>0</v>
      </c>
      <c r="E64" s="84">
        <f t="shared" si="0"/>
        <v>0</v>
      </c>
      <c r="F64" s="85" t="e">
        <f t="shared" si="1"/>
        <v>#DIV/0!</v>
      </c>
      <c r="G64" s="86"/>
    </row>
    <row r="65" spans="1:7" x14ac:dyDescent="0.2">
      <c r="A65" s="83" t="s">
        <v>36</v>
      </c>
      <c r="B65" s="83">
        <v>6830</v>
      </c>
      <c r="C65" s="84">
        <f>VLOOKUP(B65,Budget!E:H,3,FALSE)</f>
        <v>0</v>
      </c>
      <c r="D65" s="84">
        <f>VLOOKUP(B65,Budget!E:H,4,FALSE)</f>
        <v>0</v>
      </c>
      <c r="E65" s="84">
        <f t="shared" si="0"/>
        <v>0</v>
      </c>
      <c r="F65" s="85" t="e">
        <f t="shared" si="1"/>
        <v>#DIV/0!</v>
      </c>
      <c r="G65" s="86"/>
    </row>
    <row r="66" spans="1:7" x14ac:dyDescent="0.2">
      <c r="A66" s="83" t="s">
        <v>83</v>
      </c>
      <c r="B66" s="83">
        <v>6850</v>
      </c>
      <c r="C66" s="84">
        <f>VLOOKUP(B66,Budget!E:H,3,FALSE)</f>
        <v>0</v>
      </c>
      <c r="D66" s="84">
        <f>VLOOKUP(B66,Budget!E:H,4,FALSE)</f>
        <v>0</v>
      </c>
      <c r="E66" s="84">
        <f t="shared" si="0"/>
        <v>0</v>
      </c>
      <c r="F66" s="85" t="e">
        <f t="shared" si="1"/>
        <v>#DIV/0!</v>
      </c>
      <c r="G66" s="86"/>
    </row>
    <row r="67" spans="1:7" x14ac:dyDescent="0.2">
      <c r="A67" s="83" t="s">
        <v>37</v>
      </c>
      <c r="B67" s="83">
        <v>6851</v>
      </c>
      <c r="C67" s="84">
        <f>VLOOKUP(B67,Budget!E:H,3,FALSE)</f>
        <v>0</v>
      </c>
      <c r="D67" s="84">
        <f>VLOOKUP(B67,Budget!E:H,4,FALSE)</f>
        <v>0</v>
      </c>
      <c r="E67" s="84">
        <f t="shared" si="0"/>
        <v>0</v>
      </c>
      <c r="F67" s="85" t="e">
        <f t="shared" si="1"/>
        <v>#DIV/0!</v>
      </c>
      <c r="G67" s="86"/>
    </row>
    <row r="68" spans="1:7" x14ac:dyDescent="0.2">
      <c r="A68" s="83" t="s">
        <v>53</v>
      </c>
      <c r="B68" s="83">
        <v>6855</v>
      </c>
      <c r="C68" s="84">
        <f>VLOOKUP(B68,Budget!E:H,3,FALSE)</f>
        <v>0</v>
      </c>
      <c r="D68" s="84">
        <f>VLOOKUP(B68,Budget!E:H,4,FALSE)</f>
        <v>0</v>
      </c>
      <c r="E68" s="84">
        <f t="shared" si="0"/>
        <v>0</v>
      </c>
      <c r="F68" s="85" t="e">
        <f t="shared" si="1"/>
        <v>#DIV/0!</v>
      </c>
      <c r="G68" s="86"/>
    </row>
    <row r="69" spans="1:7" x14ac:dyDescent="0.2">
      <c r="A69" s="83" t="s">
        <v>73</v>
      </c>
      <c r="B69" s="83">
        <v>6860</v>
      </c>
      <c r="C69" s="84">
        <f>VLOOKUP(B69,Budget!E:H,3,FALSE)</f>
        <v>0</v>
      </c>
      <c r="D69" s="84">
        <f>VLOOKUP(B69,Budget!E:H,4,FALSE)</f>
        <v>0</v>
      </c>
      <c r="E69" s="84">
        <f t="shared" si="0"/>
        <v>0</v>
      </c>
      <c r="F69" s="85" t="e">
        <f t="shared" si="1"/>
        <v>#DIV/0!</v>
      </c>
      <c r="G69" s="86"/>
    </row>
    <row r="70" spans="1:7" x14ac:dyDescent="0.2">
      <c r="A70" s="83" t="s">
        <v>63</v>
      </c>
      <c r="B70" s="83">
        <v>6870</v>
      </c>
      <c r="C70" s="84">
        <f>VLOOKUP(B70,Budget!E:H,3,FALSE)</f>
        <v>0</v>
      </c>
      <c r="D70" s="84">
        <f>VLOOKUP(B70,Budget!E:H,4,FALSE)</f>
        <v>0</v>
      </c>
      <c r="E70" s="84">
        <f t="shared" si="0"/>
        <v>0</v>
      </c>
      <c r="F70" s="85" t="e">
        <f t="shared" si="1"/>
        <v>#DIV/0!</v>
      </c>
      <c r="G70" s="86"/>
    </row>
    <row r="71" spans="1:7" x14ac:dyDescent="0.2">
      <c r="A71" s="83" t="s">
        <v>38</v>
      </c>
      <c r="B71" s="83">
        <v>6890</v>
      </c>
      <c r="C71" s="84">
        <f>VLOOKUP(B71,Budget!E:H,3,FALSE)</f>
        <v>0</v>
      </c>
      <c r="D71" s="84">
        <f>VLOOKUP(B71,Budget!E:H,4,FALSE)</f>
        <v>0</v>
      </c>
      <c r="E71" s="84">
        <f t="shared" si="0"/>
        <v>0</v>
      </c>
      <c r="F71" s="85" t="e">
        <f t="shared" si="1"/>
        <v>#DIV/0!</v>
      </c>
      <c r="G71" s="86"/>
    </row>
    <row r="72" spans="1:7" x14ac:dyDescent="0.2">
      <c r="A72" s="83"/>
      <c r="B72" s="83"/>
      <c r="C72" s="84"/>
      <c r="D72" s="84"/>
      <c r="E72" s="84"/>
      <c r="F72" s="85"/>
      <c r="G72" s="86"/>
    </row>
    <row r="73" spans="1:7" x14ac:dyDescent="0.2">
      <c r="A73" s="83" t="s">
        <v>84</v>
      </c>
      <c r="B73" s="83">
        <v>6910</v>
      </c>
      <c r="C73" s="84">
        <f>VLOOKUP(B73,Budget!E:H,3,FALSE)</f>
        <v>0</v>
      </c>
      <c r="D73" s="84">
        <f>VLOOKUP(B73,Budget!E:H,4,FALSE)</f>
        <v>0</v>
      </c>
      <c r="E73" s="84">
        <f t="shared" ref="E73:E84" si="2">D73-C73</f>
        <v>0</v>
      </c>
      <c r="F73" s="85" t="e">
        <f t="shared" ref="F73:F84" si="3">E73/C73</f>
        <v>#DIV/0!</v>
      </c>
      <c r="G73" s="86"/>
    </row>
    <row r="74" spans="1:7" x14ac:dyDescent="0.2">
      <c r="A74" s="83" t="s">
        <v>85</v>
      </c>
      <c r="B74" s="83">
        <v>6920</v>
      </c>
      <c r="C74" s="84">
        <f>VLOOKUP(B74,Budget!E:H,3,FALSE)</f>
        <v>0</v>
      </c>
      <c r="D74" s="84">
        <f>VLOOKUP(B74,Budget!E:H,4,FALSE)</f>
        <v>0</v>
      </c>
      <c r="E74" s="84">
        <f t="shared" si="2"/>
        <v>0</v>
      </c>
      <c r="F74" s="85" t="e">
        <f t="shared" si="3"/>
        <v>#DIV/0!</v>
      </c>
      <c r="G74" s="86"/>
    </row>
    <row r="75" spans="1:7" x14ac:dyDescent="0.2">
      <c r="A75" s="83"/>
      <c r="B75" s="83"/>
      <c r="C75" s="84"/>
      <c r="D75" s="84"/>
      <c r="E75" s="84"/>
      <c r="F75" s="85"/>
      <c r="G75" s="86"/>
    </row>
    <row r="76" spans="1:7" x14ac:dyDescent="0.2">
      <c r="A76" s="83"/>
      <c r="B76" s="83"/>
      <c r="C76" s="84"/>
      <c r="D76" s="84"/>
      <c r="E76" s="84"/>
      <c r="F76" s="85"/>
      <c r="G76" s="86"/>
    </row>
    <row r="77" spans="1:7" x14ac:dyDescent="0.2">
      <c r="A77" s="83" t="s">
        <v>58</v>
      </c>
      <c r="B77" s="83">
        <v>1320</v>
      </c>
      <c r="C77" s="84">
        <f>VLOOKUP(A77,Budget!C:H,5,FALSE)</f>
        <v>0</v>
      </c>
      <c r="D77" s="84">
        <f>VLOOKUP(A77,Budget!C:H,6,FALSE)</f>
        <v>0</v>
      </c>
      <c r="E77" s="84">
        <f t="shared" si="2"/>
        <v>0</v>
      </c>
      <c r="F77" s="85" t="e">
        <f t="shared" si="3"/>
        <v>#DIV/0!</v>
      </c>
      <c r="G77" s="86"/>
    </row>
    <row r="78" spans="1:7" x14ac:dyDescent="0.2">
      <c r="A78" s="83" t="s">
        <v>57</v>
      </c>
      <c r="B78" s="83">
        <v>1320</v>
      </c>
      <c r="C78" s="84">
        <f>VLOOKUP(A78,Budget!C:H,5,FALSE)</f>
        <v>0</v>
      </c>
      <c r="D78" s="84">
        <f>VLOOKUP(A78,Budget!C:H,6,FALSE)</f>
        <v>0</v>
      </c>
      <c r="E78" s="84">
        <f t="shared" si="2"/>
        <v>0</v>
      </c>
      <c r="F78" s="85" t="e">
        <f t="shared" si="3"/>
        <v>#DIV/0!</v>
      </c>
      <c r="G78" s="86"/>
    </row>
    <row r="79" spans="1:7" x14ac:dyDescent="0.2">
      <c r="A79" s="83" t="s">
        <v>60</v>
      </c>
      <c r="B79" s="83">
        <v>1330</v>
      </c>
      <c r="C79" s="84">
        <f>VLOOKUP(A79,Budget!C:H,5,FALSE)</f>
        <v>0</v>
      </c>
      <c r="D79" s="84">
        <f>VLOOKUP(A79,Budget!C:H,6,FALSE)</f>
        <v>0</v>
      </c>
      <c r="E79" s="84">
        <f t="shared" si="2"/>
        <v>0</v>
      </c>
      <c r="F79" s="85" t="e">
        <f t="shared" si="3"/>
        <v>#DIV/0!</v>
      </c>
      <c r="G79" s="86"/>
    </row>
    <row r="80" spans="1:7" x14ac:dyDescent="0.2">
      <c r="A80" s="83" t="s">
        <v>61</v>
      </c>
      <c r="B80" s="83">
        <v>1330</v>
      </c>
      <c r="C80" s="84">
        <f>VLOOKUP(A80,Budget!C:H,5,FALSE)</f>
        <v>0</v>
      </c>
      <c r="D80" s="84">
        <f>VLOOKUP(A80,Budget!C:H,6,FALSE)</f>
        <v>0</v>
      </c>
      <c r="E80" s="84">
        <f t="shared" si="2"/>
        <v>0</v>
      </c>
      <c r="F80" s="85" t="e">
        <f t="shared" si="3"/>
        <v>#DIV/0!</v>
      </c>
      <c r="G80" s="86"/>
    </row>
    <row r="81" spans="1:7" x14ac:dyDescent="0.2">
      <c r="A81" s="83" t="s">
        <v>70</v>
      </c>
      <c r="B81" s="83">
        <v>1331</v>
      </c>
      <c r="C81" s="84">
        <f>VLOOKUP(B81,Budget!E:H,3,FALSE)</f>
        <v>0</v>
      </c>
      <c r="D81" s="84">
        <f>VLOOKUP(B81,Budget!E:H,4,FALSE)</f>
        <v>0</v>
      </c>
      <c r="E81" s="84">
        <f t="shared" si="2"/>
        <v>0</v>
      </c>
      <c r="F81" s="85" t="e">
        <f t="shared" si="3"/>
        <v>#DIV/0!</v>
      </c>
      <c r="G81" s="86"/>
    </row>
    <row r="82" spans="1:7" x14ac:dyDescent="0.2">
      <c r="A82" s="83" t="s">
        <v>69</v>
      </c>
      <c r="B82" s="83">
        <v>1333</v>
      </c>
      <c r="C82" s="84">
        <f>VLOOKUP(B82,Budget!E:H,3,FALSE)</f>
        <v>0</v>
      </c>
      <c r="D82" s="84">
        <f>VLOOKUP(B82,Budget!E:H,4,FALSE)</f>
        <v>0</v>
      </c>
      <c r="E82" s="84">
        <f t="shared" si="2"/>
        <v>0</v>
      </c>
      <c r="F82" s="85" t="e">
        <f t="shared" si="3"/>
        <v>#DIV/0!</v>
      </c>
      <c r="G82" s="86"/>
    </row>
    <row r="83" spans="1:7" x14ac:dyDescent="0.2">
      <c r="A83" s="83" t="s">
        <v>90</v>
      </c>
      <c r="B83" s="83">
        <v>1390</v>
      </c>
      <c r="C83" s="84">
        <f>VLOOKUP(B83,Budget!E:H,3,FALSE)</f>
        <v>0</v>
      </c>
      <c r="D83" s="84">
        <f>VLOOKUP(B83,Budget!E:H,4,FALSE)</f>
        <v>0</v>
      </c>
      <c r="E83" s="84">
        <f t="shared" si="2"/>
        <v>0</v>
      </c>
      <c r="F83" s="85" t="e">
        <f t="shared" si="3"/>
        <v>#DIV/0!</v>
      </c>
      <c r="G83" s="86"/>
    </row>
    <row r="84" spans="1:7" x14ac:dyDescent="0.2">
      <c r="A84" s="83" t="s">
        <v>91</v>
      </c>
      <c r="B84" s="83">
        <v>1420</v>
      </c>
      <c r="C84" s="84">
        <f>VLOOKUP(B84,Budget!E:H,3,FALSE)</f>
        <v>0</v>
      </c>
      <c r="D84" s="84">
        <f>VLOOKUP(B84,Budget!E:H,4,FALSE)</f>
        <v>0</v>
      </c>
      <c r="E84" s="84">
        <f t="shared" si="2"/>
        <v>0</v>
      </c>
      <c r="F84" s="85" t="e">
        <f t="shared" si="3"/>
        <v>#DIV/0!</v>
      </c>
      <c r="G84" s="86"/>
    </row>
  </sheetData>
  <sheetProtection password="CF13" sheet="1" objects="1" scenarios="1"/>
  <mergeCells count="1">
    <mergeCell ref="B2:E2"/>
  </mergeCells>
  <conditionalFormatting sqref="G7">
    <cfRule type="notContainsBlanks" dxfId="79" priority="139">
      <formula>LEN(TRIM(G7))&gt;0</formula>
    </cfRule>
    <cfRule type="expression" dxfId="78" priority="140">
      <formula>OR((0.0999&lt;$F$7),(-0.0999&gt;$F$7))</formula>
    </cfRule>
  </conditionalFormatting>
  <conditionalFormatting sqref="G8">
    <cfRule type="expression" dxfId="77" priority="132">
      <formula>OR((0.0999&lt;$F$8),(-0.0999&gt;$F$8))</formula>
    </cfRule>
  </conditionalFormatting>
  <conditionalFormatting sqref="G8:G10">
    <cfRule type="notContainsBlanks" dxfId="76" priority="64">
      <formula>LEN(TRIM(G8))&gt;0</formula>
    </cfRule>
  </conditionalFormatting>
  <conditionalFormatting sqref="G9">
    <cfRule type="expression" dxfId="75" priority="131">
      <formula>OR((0.0999&lt;$F$9),(-0.0999&gt;$F$9))</formula>
    </cfRule>
  </conditionalFormatting>
  <conditionalFormatting sqref="G10">
    <cfRule type="expression" dxfId="74" priority="130">
      <formula>OR((0.0999&lt;$F$10),(-0.0999&gt;$F$10))</formula>
    </cfRule>
  </conditionalFormatting>
  <conditionalFormatting sqref="G12">
    <cfRule type="expression" dxfId="73" priority="129">
      <formula>OR((0.0999&lt;$F$12),(-0.0999&gt;$F$12))</formula>
    </cfRule>
  </conditionalFormatting>
  <conditionalFormatting sqref="G12:G13">
    <cfRule type="notContainsBlanks" dxfId="72" priority="62">
      <formula>LEN(TRIM(G12))&gt;0</formula>
    </cfRule>
  </conditionalFormatting>
  <conditionalFormatting sqref="G13">
    <cfRule type="expression" dxfId="71" priority="128">
      <formula>OR((0.0999&lt;$F$13),(-0.0999&gt;$F$13))</formula>
    </cfRule>
  </conditionalFormatting>
  <conditionalFormatting sqref="G15">
    <cfRule type="expression" dxfId="70" priority="127">
      <formula>OR((0.0999&lt;$F$15),(-0.0999&gt;$F$15))</formula>
    </cfRule>
  </conditionalFormatting>
  <conditionalFormatting sqref="G15:G20">
    <cfRule type="notContainsBlanks" dxfId="69" priority="56">
      <formula>LEN(TRIM(G15))&gt;0</formula>
    </cfRule>
  </conditionalFormatting>
  <conditionalFormatting sqref="G16">
    <cfRule type="expression" dxfId="68" priority="126">
      <formula>OR((0.0999&lt;$F$16),(-0.0999&gt;$F$16))</formula>
    </cfRule>
  </conditionalFormatting>
  <conditionalFormatting sqref="G17">
    <cfRule type="expression" dxfId="67" priority="125">
      <formula>OR((0.0999&lt;$F$17),(-0.0999&gt;$F$17))</formula>
    </cfRule>
  </conditionalFormatting>
  <conditionalFormatting sqref="G18">
    <cfRule type="expression" dxfId="66" priority="124">
      <formula>OR((0.0999&lt;$F$18),(-0.0999&gt;$F$18))</formula>
    </cfRule>
  </conditionalFormatting>
  <conditionalFormatting sqref="G19">
    <cfRule type="expression" dxfId="65" priority="123">
      <formula>OR((0.0999&lt;$F$19),(-0.0999&gt;$F$19))</formula>
    </cfRule>
  </conditionalFormatting>
  <conditionalFormatting sqref="G20">
    <cfRule type="expression" dxfId="64" priority="122">
      <formula>OR((0.0999&lt;$F$20),(-0.0999&gt;$F$20))</formula>
    </cfRule>
  </conditionalFormatting>
  <conditionalFormatting sqref="G22">
    <cfRule type="expression" dxfId="63" priority="121">
      <formula>OR((0.0999&lt;$F$22),(-0.0999&gt;$F$22))</formula>
    </cfRule>
  </conditionalFormatting>
  <conditionalFormatting sqref="G22:G30">
    <cfRule type="notContainsBlanks" dxfId="62" priority="47">
      <formula>LEN(TRIM(G22))&gt;0</formula>
    </cfRule>
  </conditionalFormatting>
  <conditionalFormatting sqref="G23">
    <cfRule type="expression" dxfId="61" priority="120">
      <formula>OR((0.0999&lt;$F$23),(-0.0999&gt;$F$23))</formula>
    </cfRule>
  </conditionalFormatting>
  <conditionalFormatting sqref="G24">
    <cfRule type="expression" dxfId="60" priority="119">
      <formula>OR((0.0999&lt;$F$24),(-0.0999&gt;$F$24))</formula>
    </cfRule>
  </conditionalFormatting>
  <conditionalFormatting sqref="G25">
    <cfRule type="expression" dxfId="59" priority="118">
      <formula>OR((0.0999&lt;$F$25),(-0.0999&gt;$F$25))</formula>
    </cfRule>
  </conditionalFormatting>
  <conditionalFormatting sqref="G26">
    <cfRule type="expression" dxfId="58" priority="117">
      <formula>OR((0.0999&lt;$F$26),(-0.0999&gt;$F$26))</formula>
    </cfRule>
  </conditionalFormatting>
  <conditionalFormatting sqref="G27">
    <cfRule type="expression" dxfId="57" priority="116">
      <formula>OR((0.0999&lt;$F$27),(-0.0999&gt;$F$27))</formula>
    </cfRule>
  </conditionalFormatting>
  <conditionalFormatting sqref="G28">
    <cfRule type="expression" dxfId="56" priority="115">
      <formula>OR((0.0999&lt;$F$28),(-0.0999&gt;$F$28))</formula>
    </cfRule>
  </conditionalFormatting>
  <conditionalFormatting sqref="G29">
    <cfRule type="expression" dxfId="55" priority="114">
      <formula>OR((0.0999&lt;$F$29),(-0.0999&gt;$F$29))</formula>
    </cfRule>
  </conditionalFormatting>
  <conditionalFormatting sqref="G30">
    <cfRule type="expression" dxfId="54" priority="113">
      <formula>OR((0.0999&lt;$F$30),(-0.0999&gt;$F$30))</formula>
    </cfRule>
  </conditionalFormatting>
  <conditionalFormatting sqref="G32">
    <cfRule type="expression" dxfId="53" priority="112">
      <formula>OR((0.0999&lt;$F$32),(-0.0999&gt;$F$32))</formula>
    </cfRule>
  </conditionalFormatting>
  <conditionalFormatting sqref="G32:G36">
    <cfRule type="notContainsBlanks" dxfId="52" priority="42">
      <formula>LEN(TRIM(G32))&gt;0</formula>
    </cfRule>
  </conditionalFormatting>
  <conditionalFormatting sqref="G33">
    <cfRule type="expression" dxfId="51" priority="111">
      <formula>OR((0.0999&lt;$F$33),(-0.0999&gt;$F$33))</formula>
    </cfRule>
  </conditionalFormatting>
  <conditionalFormatting sqref="G34">
    <cfRule type="expression" dxfId="50" priority="110">
      <formula>OR((0.0999&lt;$F$34),(-0.0999&gt;$F$34))</formula>
    </cfRule>
  </conditionalFormatting>
  <conditionalFormatting sqref="G35">
    <cfRule type="expression" dxfId="49" priority="109">
      <formula>OR((0.0999&lt;$F$35),(-0.0999&gt;$F$35))</formula>
    </cfRule>
  </conditionalFormatting>
  <conditionalFormatting sqref="G36">
    <cfRule type="expression" dxfId="48" priority="108">
      <formula>OR((0.0999&lt;$F$36),(-0.0999&gt;$F$36))</formula>
    </cfRule>
  </conditionalFormatting>
  <conditionalFormatting sqref="G38">
    <cfRule type="expression" dxfId="47" priority="107">
      <formula>OR((0.0999&lt;$F$38),(-0.0999&gt;$F$38))</formula>
    </cfRule>
  </conditionalFormatting>
  <conditionalFormatting sqref="G38:G48">
    <cfRule type="notContainsBlanks" dxfId="46" priority="31">
      <formula>LEN(TRIM(G38))&gt;0</formula>
    </cfRule>
  </conditionalFormatting>
  <conditionalFormatting sqref="G39">
    <cfRule type="expression" dxfId="45" priority="106">
      <formula>OR((0.0999&lt;$F$39),(-0.0999&gt;$F$39))</formula>
    </cfRule>
  </conditionalFormatting>
  <conditionalFormatting sqref="G40">
    <cfRule type="expression" dxfId="44" priority="105">
      <formula>OR((0.0999&lt;$F$40),(-0.0999&gt;$F$40))</formula>
    </cfRule>
  </conditionalFormatting>
  <conditionalFormatting sqref="G41">
    <cfRule type="expression" dxfId="43" priority="104">
      <formula>OR((0.0999&lt;$F$41),(-0.0999&gt;$F$41))</formula>
    </cfRule>
  </conditionalFormatting>
  <conditionalFormatting sqref="G42">
    <cfRule type="expression" dxfId="42" priority="103">
      <formula>OR((0.0999&lt;$F$42),(-0.0999&gt;$F$42))</formula>
    </cfRule>
  </conditionalFormatting>
  <conditionalFormatting sqref="G43">
    <cfRule type="expression" dxfId="41" priority="102">
      <formula>OR((0.0999&lt;$F$43),(-0.0999&gt;$F$43))</formula>
    </cfRule>
  </conditionalFormatting>
  <conditionalFormatting sqref="G44">
    <cfRule type="expression" dxfId="40" priority="101">
      <formula>OR((0.0999&lt;$F$44),(-0.0999&gt;$F$44))</formula>
    </cfRule>
  </conditionalFormatting>
  <conditionalFormatting sqref="G45">
    <cfRule type="expression" dxfId="39" priority="141">
      <formula>OR((0.0999&lt;$F$45),(-0.0999&gt;$F$45))</formula>
    </cfRule>
  </conditionalFormatting>
  <conditionalFormatting sqref="G46">
    <cfRule type="expression" dxfId="38" priority="99">
      <formula>OR((0.0999&lt;$F$46),(-0.0999&gt;$F$46))</formula>
    </cfRule>
  </conditionalFormatting>
  <conditionalFormatting sqref="G47">
    <cfRule type="expression" dxfId="37" priority="98">
      <formula>OR((0.0999&lt;$F$47),(-0.0999&gt;$F$47))</formula>
    </cfRule>
  </conditionalFormatting>
  <conditionalFormatting sqref="G48">
    <cfRule type="expression" dxfId="36" priority="97">
      <formula>OR((0.0999&lt;$F$48),(-0.0999&gt;$F$48))</formula>
    </cfRule>
  </conditionalFormatting>
  <conditionalFormatting sqref="G50">
    <cfRule type="expression" dxfId="35" priority="96">
      <formula>OR((0.0999&lt;$F$50),(-0.0999&gt;$F$50))</formula>
    </cfRule>
  </conditionalFormatting>
  <conditionalFormatting sqref="G50:G56">
    <cfRule type="notContainsBlanks" dxfId="34" priority="24">
      <formula>LEN(TRIM(G50))&gt;0</formula>
    </cfRule>
  </conditionalFormatting>
  <conditionalFormatting sqref="G51">
    <cfRule type="expression" dxfId="33" priority="95">
      <formula>OR((0.0999&lt;$F$51),(-0.0999&gt;$F$51))</formula>
    </cfRule>
  </conditionalFormatting>
  <conditionalFormatting sqref="G52">
    <cfRule type="expression" dxfId="32" priority="94">
      <formula>OR((0.0999&lt;$F$52),(-0.0999&gt;$F$52))</formula>
    </cfRule>
  </conditionalFormatting>
  <conditionalFormatting sqref="G53">
    <cfRule type="expression" dxfId="31" priority="93">
      <formula>OR((0.0999&lt;$F$53),(-0.0999&gt;$F$53))</formula>
    </cfRule>
  </conditionalFormatting>
  <conditionalFormatting sqref="G54">
    <cfRule type="expression" dxfId="30" priority="92">
      <formula>OR((0.0999&lt;$F$54),(-0.0999&gt;$F$54))</formula>
    </cfRule>
  </conditionalFormatting>
  <conditionalFormatting sqref="G55">
    <cfRule type="expression" dxfId="29" priority="91">
      <formula>OR((0.0999&lt;$F$55),(-0.0999&gt;$F$55))</formula>
    </cfRule>
  </conditionalFormatting>
  <conditionalFormatting sqref="G56">
    <cfRule type="expression" dxfId="28" priority="90">
      <formula>OR((0.0999&lt;$F$56),(-0.0999&gt;$F$56))</formula>
    </cfRule>
  </conditionalFormatting>
  <conditionalFormatting sqref="G58">
    <cfRule type="expression" dxfId="27" priority="89">
      <formula>OR((0.0999&lt;$F$58),(-0.0999&gt;$F$58))</formula>
    </cfRule>
  </conditionalFormatting>
  <conditionalFormatting sqref="G58:G61">
    <cfRule type="notContainsBlanks" dxfId="26" priority="20">
      <formula>LEN(TRIM(G58))&gt;0</formula>
    </cfRule>
  </conditionalFormatting>
  <conditionalFormatting sqref="G59">
    <cfRule type="expression" dxfId="25" priority="88">
      <formula>OR((0.0999&lt;$F$59),(-0.0999&gt;$F$59))</formula>
    </cfRule>
  </conditionalFormatting>
  <conditionalFormatting sqref="G60">
    <cfRule type="expression" dxfId="24" priority="87">
      <formula>OR((0.0999&lt;$F$60),(-0.0999&gt;$F$60))</formula>
    </cfRule>
  </conditionalFormatting>
  <conditionalFormatting sqref="G61">
    <cfRule type="expression" dxfId="23" priority="86">
      <formula>OR((0.0999&lt;$F$61),(-0.0999&gt;$F$61))</formula>
    </cfRule>
  </conditionalFormatting>
  <conditionalFormatting sqref="G63">
    <cfRule type="expression" dxfId="22" priority="85">
      <formula>OR((0.0999&lt;$F$63),(-0.0999&gt;$F$63))</formula>
    </cfRule>
  </conditionalFormatting>
  <conditionalFormatting sqref="G63:G71">
    <cfRule type="notContainsBlanks" dxfId="21" priority="11">
      <formula>LEN(TRIM(G63))&gt;0</formula>
    </cfRule>
  </conditionalFormatting>
  <conditionalFormatting sqref="G64">
    <cfRule type="expression" dxfId="20" priority="84">
      <formula>OR((0.0999&lt;$F$64),(-0.0999&gt;$F$64))</formula>
    </cfRule>
  </conditionalFormatting>
  <conditionalFormatting sqref="G65">
    <cfRule type="expression" dxfId="19" priority="83">
      <formula>OR((0.0999&lt;$F$65),(-0.0999&gt;$F$65))</formula>
    </cfRule>
  </conditionalFormatting>
  <conditionalFormatting sqref="G66">
    <cfRule type="expression" dxfId="18" priority="82">
      <formula>OR((0.0999&lt;$F$66),(-0.0999&gt;$F$66))</formula>
    </cfRule>
  </conditionalFormatting>
  <conditionalFormatting sqref="G67">
    <cfRule type="expression" dxfId="17" priority="81">
      <formula>OR((0.0999&lt;$F$67),(-0.0999&gt;$F$67))</formula>
    </cfRule>
  </conditionalFormatting>
  <conditionalFormatting sqref="G68">
    <cfRule type="expression" dxfId="16" priority="80">
      <formula>OR((0.0999&lt;$F$768),(-0.0999&gt;$F$68))</formula>
    </cfRule>
  </conditionalFormatting>
  <conditionalFormatting sqref="G69">
    <cfRule type="expression" dxfId="15" priority="79">
      <formula>OR((0.0999&lt;$F$69),(-0.0999&gt;$F$69))</formula>
    </cfRule>
  </conditionalFormatting>
  <conditionalFormatting sqref="G70">
    <cfRule type="expression" dxfId="14" priority="78">
      <formula>OR((0.0999&lt;$F$70),(-0.0999&gt;$F$70))</formula>
    </cfRule>
  </conditionalFormatting>
  <conditionalFormatting sqref="G71">
    <cfRule type="expression" dxfId="13" priority="77">
      <formula>OR((0.0999&lt;$F$71),(-0.0999&gt;$F$71))</formula>
    </cfRule>
  </conditionalFormatting>
  <conditionalFormatting sqref="G73">
    <cfRule type="expression" dxfId="12" priority="76">
      <formula>OR((0.0999&lt;$F$73),(-0.0999&gt;$F$73))</formula>
    </cfRule>
  </conditionalFormatting>
  <conditionalFormatting sqref="G73:G74">
    <cfRule type="notContainsBlanks" dxfId="11" priority="9">
      <formula>LEN(TRIM(G73))&gt;0</formula>
    </cfRule>
  </conditionalFormatting>
  <conditionalFormatting sqref="G74">
    <cfRule type="expression" dxfId="10" priority="75">
      <formula>OR((0.0999&lt;$F$74),(-0.0999&gt;$F$74))</formula>
    </cfRule>
  </conditionalFormatting>
  <conditionalFormatting sqref="G77">
    <cfRule type="expression" dxfId="9" priority="74">
      <formula>OR((0.0999&lt;$F$77),(-0.0999&gt;$F$77))</formula>
    </cfRule>
  </conditionalFormatting>
  <conditionalFormatting sqref="G77:G84">
    <cfRule type="notContainsBlanks" dxfId="8" priority="1">
      <formula>LEN(TRIM(G77))&gt;0</formula>
    </cfRule>
  </conditionalFormatting>
  <conditionalFormatting sqref="G78">
    <cfRule type="expression" dxfId="7" priority="73">
      <formula>OR((0.0999&lt;$F$78),(-0.0999&gt;$F$78))</formula>
    </cfRule>
  </conditionalFormatting>
  <conditionalFormatting sqref="G79">
    <cfRule type="expression" dxfId="6" priority="72">
      <formula>OR((0.0999&lt;$F$79),(-0.0999&gt;$F$79))</formula>
    </cfRule>
  </conditionalFormatting>
  <conditionalFormatting sqref="G80">
    <cfRule type="expression" dxfId="5" priority="71">
      <formula>OR((0.0999&lt;$F$80),(-0.0999&gt;$F$80))</formula>
    </cfRule>
  </conditionalFormatting>
  <conditionalFormatting sqref="G81">
    <cfRule type="expression" dxfId="4" priority="70">
      <formula>OR((0.0999&lt;$F$81),(-0.0999&gt;$F$81))</formula>
    </cfRule>
  </conditionalFormatting>
  <conditionalFormatting sqref="G82">
    <cfRule type="expression" dxfId="3" priority="69">
      <formula>OR((0.0999&lt;$F$82),(-0.0999&gt;$F$82))</formula>
    </cfRule>
  </conditionalFormatting>
  <conditionalFormatting sqref="G83">
    <cfRule type="expression" dxfId="2" priority="142">
      <formula>OR((0.0999&lt;$F$83),(-0.0999&gt;$F$83))</formula>
    </cfRule>
  </conditionalFormatting>
  <conditionalFormatting sqref="G84">
    <cfRule type="expression" dxfId="1" priority="67">
      <formula>OR((0.0999&lt;$F$84),(-0.0999&gt;$F$84))</formula>
    </cfRule>
  </conditionalFormatting>
  <conditionalFormatting sqref="I7">
    <cfRule type="cellIs" dxfId="0" priority="137" operator="notBetween">
      <formula>-0.099</formula>
      <formula>0.099</formula>
    </cfRule>
  </conditionalFormatting>
  <pageMargins left="0.45" right="0.45" top="0.5" bottom="0.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Budget</vt:lpstr>
      <vt:lpstr>Payroll</vt:lpstr>
      <vt:lpstr>RFR Withdrawals</vt:lpstr>
      <vt:lpstr>Cap Imp</vt:lpstr>
      <vt:lpstr>Misc Admin</vt:lpstr>
      <vt:lpstr>Variances</vt:lpstr>
      <vt:lpstr>ACCOUNTS</vt:lpstr>
      <vt:lpstr>Budget!Print_Area</vt:lpstr>
      <vt:lpstr>Variances!Print_Titles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Putt, Lilia</cp:lastModifiedBy>
  <cp:lastPrinted>2018-05-02T13:06:13Z</cp:lastPrinted>
  <dcterms:created xsi:type="dcterms:W3CDTF">1998-06-12T14:41:38Z</dcterms:created>
  <dcterms:modified xsi:type="dcterms:W3CDTF">2023-07-26T11:37:27Z</dcterms:modified>
</cp:coreProperties>
</file>